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Walter_Lab/Desktop/source data/Figure 5/"/>
    </mc:Choice>
  </mc:AlternateContent>
  <xr:revisionPtr revIDLastSave="0" documentId="13_ncr:1_{27643428-4C23-FE4B-879B-D717AC01B3E2}" xr6:coauthVersionLast="45" xr6:coauthVersionMax="47" xr10:uidLastSave="{00000000-0000-0000-0000-000000000000}"/>
  <bookViews>
    <workbookView xWindow="0" yWindow="460" windowWidth="28800" windowHeight="16440" xr2:uid="{00000000-000D-0000-FFFF-FFFF00000000}"/>
  </bookViews>
  <sheets>
    <sheet name="all lipid classes" sheetId="20" r:id="rId1"/>
    <sheet name="selected lipid classes" sheetId="21" r:id="rId2"/>
  </sheets>
  <calcPr calcId="191029"/>
</workbook>
</file>

<file path=xl/calcChain.xml><?xml version="1.0" encoding="utf-8"?>
<calcChain xmlns="http://schemas.openxmlformats.org/spreadsheetml/2006/main">
  <c r="D89" i="20" l="1"/>
  <c r="D78" i="20" l="1"/>
  <c r="E78" i="20"/>
  <c r="F78" i="20"/>
  <c r="G78" i="20"/>
  <c r="H78" i="20"/>
  <c r="I78" i="20"/>
  <c r="J78" i="20"/>
  <c r="K78" i="20"/>
  <c r="L78" i="20"/>
  <c r="M78" i="20"/>
  <c r="N78" i="20"/>
  <c r="D79" i="20"/>
  <c r="E79" i="20"/>
  <c r="F79" i="20"/>
  <c r="G79" i="20"/>
  <c r="H79" i="20"/>
  <c r="I79" i="20"/>
  <c r="J79" i="20"/>
  <c r="K79" i="20"/>
  <c r="L79" i="20"/>
  <c r="M79" i="20"/>
  <c r="N79" i="20"/>
  <c r="D80" i="20"/>
  <c r="E80" i="20"/>
  <c r="F80" i="20"/>
  <c r="G80" i="20"/>
  <c r="H80" i="20"/>
  <c r="I80" i="20"/>
  <c r="J80" i="20"/>
  <c r="K80" i="20"/>
  <c r="L80" i="20"/>
  <c r="M80" i="20"/>
  <c r="N80" i="20"/>
  <c r="D81" i="20"/>
  <c r="E81" i="20"/>
  <c r="F81" i="20"/>
  <c r="G81" i="20"/>
  <c r="H81" i="20"/>
  <c r="I81" i="20"/>
  <c r="J81" i="20"/>
  <c r="K81" i="20"/>
  <c r="L81" i="20"/>
  <c r="M81" i="20"/>
  <c r="N81" i="20"/>
  <c r="D82" i="20"/>
  <c r="E82" i="20"/>
  <c r="F82" i="20"/>
  <c r="G82" i="20"/>
  <c r="H82" i="20"/>
  <c r="I82" i="20"/>
  <c r="J82" i="20"/>
  <c r="K82" i="20"/>
  <c r="L82" i="20"/>
  <c r="M82" i="20"/>
  <c r="N82" i="20"/>
  <c r="E77" i="20"/>
  <c r="F77" i="20"/>
  <c r="G77" i="20"/>
  <c r="H77" i="20"/>
  <c r="I77" i="20"/>
  <c r="J77" i="20"/>
  <c r="K77" i="20"/>
  <c r="L77" i="20"/>
  <c r="M77" i="20"/>
  <c r="N77" i="20"/>
  <c r="D77" i="20"/>
  <c r="D69" i="20"/>
  <c r="H89" i="20"/>
  <c r="D94" i="20"/>
  <c r="D90" i="20" l="1"/>
  <c r="E90" i="20"/>
  <c r="F90" i="20"/>
  <c r="G90" i="20"/>
  <c r="H90" i="20"/>
  <c r="I90" i="20"/>
  <c r="J90" i="20"/>
  <c r="K90" i="20"/>
  <c r="L90" i="20"/>
  <c r="M90" i="20"/>
  <c r="N90" i="20"/>
  <c r="D91" i="20"/>
  <c r="E91" i="20"/>
  <c r="F91" i="20"/>
  <c r="G91" i="20"/>
  <c r="H91" i="20"/>
  <c r="I91" i="20"/>
  <c r="J91" i="20"/>
  <c r="K91" i="20"/>
  <c r="L91" i="20"/>
  <c r="M91" i="20"/>
  <c r="N91" i="20"/>
  <c r="D92" i="20"/>
  <c r="E92" i="20"/>
  <c r="F92" i="20"/>
  <c r="G92" i="20"/>
  <c r="H92" i="20"/>
  <c r="I92" i="20"/>
  <c r="J92" i="20"/>
  <c r="K92" i="20"/>
  <c r="L92" i="20"/>
  <c r="M92" i="20"/>
  <c r="N92" i="20"/>
  <c r="D93" i="20"/>
  <c r="E93" i="20"/>
  <c r="F93" i="20"/>
  <c r="G93" i="20"/>
  <c r="H93" i="20"/>
  <c r="I93" i="20"/>
  <c r="J93" i="20"/>
  <c r="K93" i="20"/>
  <c r="L93" i="20"/>
  <c r="M93" i="20"/>
  <c r="N93" i="20"/>
  <c r="E94" i="20"/>
  <c r="F94" i="20"/>
  <c r="G94" i="20"/>
  <c r="H94" i="20"/>
  <c r="I94" i="20"/>
  <c r="J94" i="20"/>
  <c r="K94" i="20"/>
  <c r="L94" i="20"/>
  <c r="M94" i="20"/>
  <c r="N94" i="20"/>
  <c r="D96" i="20"/>
  <c r="E96" i="20"/>
  <c r="F96" i="20"/>
  <c r="G96" i="20"/>
  <c r="H96" i="20"/>
  <c r="I96" i="20"/>
  <c r="J96" i="20"/>
  <c r="K96" i="20"/>
  <c r="L96" i="20"/>
  <c r="M96" i="20"/>
  <c r="N96" i="20"/>
  <c r="D97" i="20"/>
  <c r="E97" i="20"/>
  <c r="F97" i="20"/>
  <c r="G97" i="20"/>
  <c r="H97" i="20"/>
  <c r="I97" i="20"/>
  <c r="J97" i="20"/>
  <c r="K97" i="20"/>
  <c r="L97" i="20"/>
  <c r="M97" i="20"/>
  <c r="N97" i="20"/>
  <c r="D98" i="20"/>
  <c r="E98" i="20"/>
  <c r="F98" i="20"/>
  <c r="G98" i="20"/>
  <c r="H98" i="20"/>
  <c r="I98" i="20"/>
  <c r="J98" i="20"/>
  <c r="K98" i="20"/>
  <c r="L98" i="20"/>
  <c r="M98" i="20"/>
  <c r="N98" i="20"/>
  <c r="D99" i="20"/>
  <c r="E99" i="20"/>
  <c r="F99" i="20"/>
  <c r="G99" i="20"/>
  <c r="H99" i="20"/>
  <c r="I99" i="20"/>
  <c r="J99" i="20"/>
  <c r="K99" i="20"/>
  <c r="L99" i="20"/>
  <c r="M99" i="20"/>
  <c r="N99" i="20"/>
  <c r="D100" i="20"/>
  <c r="E100" i="20"/>
  <c r="F100" i="20"/>
  <c r="G100" i="20"/>
  <c r="H100" i="20"/>
  <c r="I100" i="20"/>
  <c r="J100" i="20"/>
  <c r="K100" i="20"/>
  <c r="L100" i="20"/>
  <c r="M100" i="20"/>
  <c r="N100" i="20"/>
  <c r="D101" i="20"/>
  <c r="E101" i="20"/>
  <c r="F101" i="20"/>
  <c r="G101" i="20"/>
  <c r="H101" i="20"/>
  <c r="I101" i="20"/>
  <c r="J101" i="20"/>
  <c r="K101" i="20"/>
  <c r="L101" i="20"/>
  <c r="M101" i="20"/>
  <c r="N101" i="20"/>
  <c r="D103" i="20"/>
  <c r="E103" i="20"/>
  <c r="F103" i="20"/>
  <c r="G103" i="20"/>
  <c r="H103" i="20"/>
  <c r="I103" i="20"/>
  <c r="J103" i="20"/>
  <c r="K103" i="20"/>
  <c r="L103" i="20"/>
  <c r="M103" i="20"/>
  <c r="N103" i="20"/>
  <c r="D104" i="20"/>
  <c r="E104" i="20"/>
  <c r="F104" i="20"/>
  <c r="G104" i="20"/>
  <c r="H104" i="20"/>
  <c r="I104" i="20"/>
  <c r="J104" i="20"/>
  <c r="K104" i="20"/>
  <c r="L104" i="20"/>
  <c r="M104" i="20"/>
  <c r="N104" i="20"/>
  <c r="D105" i="20"/>
  <c r="E105" i="20"/>
  <c r="F105" i="20"/>
  <c r="G105" i="20"/>
  <c r="H105" i="20"/>
  <c r="I105" i="20"/>
  <c r="J105" i="20"/>
  <c r="K105" i="20"/>
  <c r="L105" i="20"/>
  <c r="M105" i="20"/>
  <c r="N105" i="20"/>
  <c r="D106" i="20"/>
  <c r="E106" i="20"/>
  <c r="F106" i="20"/>
  <c r="G106" i="20"/>
  <c r="H106" i="20"/>
  <c r="I106" i="20"/>
  <c r="J106" i="20"/>
  <c r="K106" i="20"/>
  <c r="L106" i="20"/>
  <c r="M106" i="20"/>
  <c r="N106" i="20"/>
  <c r="D107" i="20"/>
  <c r="E107" i="20"/>
  <c r="F107" i="20"/>
  <c r="G107" i="20"/>
  <c r="H107" i="20"/>
  <c r="I107" i="20"/>
  <c r="J107" i="20"/>
  <c r="K107" i="20"/>
  <c r="L107" i="20"/>
  <c r="M107" i="20"/>
  <c r="N107" i="20"/>
  <c r="D108" i="20"/>
  <c r="E108" i="20"/>
  <c r="F108" i="20"/>
  <c r="G108" i="20"/>
  <c r="H108" i="20"/>
  <c r="I108" i="20"/>
  <c r="J108" i="20"/>
  <c r="K108" i="20"/>
  <c r="L108" i="20"/>
  <c r="M108" i="20"/>
  <c r="N108" i="20"/>
  <c r="D110" i="20"/>
  <c r="E110" i="20"/>
  <c r="F110" i="20"/>
  <c r="G110" i="20"/>
  <c r="H110" i="20"/>
  <c r="H119" i="20" s="1"/>
  <c r="I110" i="20"/>
  <c r="J110" i="20"/>
  <c r="K110" i="20"/>
  <c r="L110" i="20"/>
  <c r="M110" i="20"/>
  <c r="N110" i="20"/>
  <c r="D111" i="20"/>
  <c r="E111" i="20"/>
  <c r="F111" i="20"/>
  <c r="G111" i="20"/>
  <c r="H111" i="20"/>
  <c r="I111" i="20"/>
  <c r="J111" i="20"/>
  <c r="K111" i="20"/>
  <c r="L111" i="20"/>
  <c r="M111" i="20"/>
  <c r="N111" i="20"/>
  <c r="D112" i="20"/>
  <c r="E112" i="20"/>
  <c r="F112" i="20"/>
  <c r="G112" i="20"/>
  <c r="H112" i="20"/>
  <c r="I112" i="20"/>
  <c r="J112" i="20"/>
  <c r="K112" i="20"/>
  <c r="L112" i="20"/>
  <c r="M112" i="20"/>
  <c r="N112" i="20"/>
  <c r="D113" i="20"/>
  <c r="E113" i="20"/>
  <c r="F113" i="20"/>
  <c r="G113" i="20"/>
  <c r="H113" i="20"/>
  <c r="I113" i="20"/>
  <c r="J113" i="20"/>
  <c r="K113" i="20"/>
  <c r="L113" i="20"/>
  <c r="M113" i="20"/>
  <c r="N113" i="20"/>
  <c r="D114" i="20"/>
  <c r="E114" i="20"/>
  <c r="F114" i="20"/>
  <c r="G114" i="20"/>
  <c r="H114" i="20"/>
  <c r="I114" i="20"/>
  <c r="J114" i="20"/>
  <c r="K114" i="20"/>
  <c r="L114" i="20"/>
  <c r="M114" i="20"/>
  <c r="N114" i="20"/>
  <c r="D115" i="20"/>
  <c r="E115" i="20"/>
  <c r="F115" i="20"/>
  <c r="G115" i="20"/>
  <c r="H115" i="20"/>
  <c r="I115" i="20"/>
  <c r="J115" i="20"/>
  <c r="K115" i="20"/>
  <c r="L115" i="20"/>
  <c r="M115" i="20"/>
  <c r="N115" i="20"/>
  <c r="E89" i="20"/>
  <c r="F89" i="20"/>
  <c r="G89" i="20"/>
  <c r="I89" i="20"/>
  <c r="J89" i="20"/>
  <c r="K89" i="20"/>
  <c r="L89" i="20"/>
  <c r="M89" i="20"/>
  <c r="N89" i="20"/>
  <c r="E69" i="20"/>
  <c r="F69" i="20"/>
  <c r="G69" i="20"/>
  <c r="H69" i="20"/>
  <c r="I69" i="20"/>
  <c r="J69" i="20"/>
  <c r="K69" i="20"/>
  <c r="L69" i="20"/>
  <c r="M69" i="20"/>
  <c r="N69" i="20"/>
  <c r="E70" i="20"/>
  <c r="F70" i="20"/>
  <c r="G70" i="20"/>
  <c r="H70" i="20"/>
  <c r="I70" i="20"/>
  <c r="J70" i="20"/>
  <c r="K70" i="20"/>
  <c r="L70" i="20"/>
  <c r="M70" i="20"/>
  <c r="N70" i="20"/>
  <c r="E71" i="20"/>
  <c r="F71" i="20"/>
  <c r="G71" i="20"/>
  <c r="H71" i="20"/>
  <c r="I71" i="20"/>
  <c r="J71" i="20"/>
  <c r="K71" i="20"/>
  <c r="L71" i="20"/>
  <c r="M71" i="20"/>
  <c r="N71" i="20"/>
  <c r="E72" i="20"/>
  <c r="F72" i="20"/>
  <c r="G72" i="20"/>
  <c r="H72" i="20"/>
  <c r="I72" i="20"/>
  <c r="J72" i="20"/>
  <c r="K72" i="20"/>
  <c r="L72" i="20"/>
  <c r="M72" i="20"/>
  <c r="N72" i="20"/>
  <c r="E73" i="20"/>
  <c r="F73" i="20"/>
  <c r="G73" i="20"/>
  <c r="H73" i="20"/>
  <c r="I73" i="20"/>
  <c r="J73" i="20"/>
  <c r="K73" i="20"/>
  <c r="L73" i="20"/>
  <c r="M73" i="20"/>
  <c r="N73" i="20"/>
  <c r="E74" i="20"/>
  <c r="F74" i="20"/>
  <c r="G74" i="20"/>
  <c r="H74" i="20"/>
  <c r="I74" i="20"/>
  <c r="J74" i="20"/>
  <c r="K74" i="20"/>
  <c r="L74" i="20"/>
  <c r="M74" i="20"/>
  <c r="N74" i="20"/>
  <c r="D70" i="20"/>
  <c r="D71" i="20"/>
  <c r="D72" i="20"/>
  <c r="D73" i="20"/>
  <c r="D74" i="20"/>
  <c r="L119" i="20" l="1"/>
  <c r="J128" i="20"/>
  <c r="H127" i="20"/>
  <c r="N120" i="20"/>
  <c r="J120" i="20"/>
  <c r="F120" i="20"/>
  <c r="G119" i="20"/>
  <c r="N119" i="20"/>
  <c r="J119" i="20"/>
  <c r="F119" i="20"/>
  <c r="H128" i="20"/>
  <c r="K119" i="20"/>
  <c r="M119" i="20"/>
  <c r="I119" i="20"/>
  <c r="E119" i="20"/>
  <c r="J127" i="20"/>
  <c r="D132" i="20"/>
  <c r="L128" i="20"/>
  <c r="D128" i="20"/>
  <c r="K127" i="20"/>
  <c r="G127" i="20"/>
  <c r="K128" i="20"/>
  <c r="G128" i="20"/>
  <c r="N127" i="20"/>
  <c r="F127" i="20"/>
  <c r="M120" i="20"/>
  <c r="I120" i="20"/>
  <c r="E120" i="20"/>
  <c r="N128" i="20"/>
  <c r="F128" i="20"/>
  <c r="M127" i="20"/>
  <c r="I127" i="20"/>
  <c r="E127" i="20"/>
  <c r="D124" i="20"/>
  <c r="L120" i="20"/>
  <c r="H120" i="20"/>
  <c r="D120" i="20"/>
  <c r="M128" i="20"/>
  <c r="I128" i="20"/>
  <c r="E128" i="20"/>
  <c r="L127" i="20"/>
  <c r="D127" i="20"/>
  <c r="K120" i="20"/>
  <c r="G120" i="20"/>
  <c r="D119" i="20"/>
  <c r="N124" i="20"/>
  <c r="N132" i="20"/>
  <c r="J124" i="20"/>
  <c r="J132" i="20"/>
  <c r="F124" i="20"/>
  <c r="F132" i="20"/>
  <c r="M123" i="20"/>
  <c r="M131" i="20"/>
  <c r="I123" i="20"/>
  <c r="I131" i="20"/>
  <c r="E123" i="20"/>
  <c r="E131" i="20"/>
  <c r="M124" i="20"/>
  <c r="M132" i="20"/>
  <c r="I124" i="20"/>
  <c r="I132" i="20"/>
  <c r="E124" i="20"/>
  <c r="E132" i="20"/>
  <c r="L123" i="20"/>
  <c r="L131" i="20"/>
  <c r="H123" i="20"/>
  <c r="H131" i="20"/>
  <c r="D123" i="20"/>
  <c r="D131" i="20"/>
  <c r="L124" i="20"/>
  <c r="L132" i="20"/>
  <c r="H124" i="20"/>
  <c r="H132" i="20"/>
  <c r="K123" i="20"/>
  <c r="K131" i="20"/>
  <c r="G123" i="20"/>
  <c r="G131" i="20"/>
  <c r="K124" i="20"/>
  <c r="K132" i="20"/>
  <c r="G124" i="20"/>
  <c r="G132" i="20"/>
  <c r="N123" i="20"/>
  <c r="N131" i="20"/>
  <c r="J123" i="20"/>
  <c r="J131" i="20"/>
  <c r="F123" i="20"/>
  <c r="F131" i="20"/>
  <c r="K121" i="20"/>
  <c r="K129" i="20"/>
  <c r="G121" i="20"/>
  <c r="G129" i="20"/>
  <c r="N121" i="20"/>
  <c r="N129" i="20"/>
  <c r="J121" i="20"/>
  <c r="J129" i="20"/>
  <c r="F121" i="20"/>
  <c r="F129" i="20"/>
  <c r="M121" i="20"/>
  <c r="M129" i="20"/>
  <c r="I121" i="20"/>
  <c r="I129" i="20"/>
  <c r="E121" i="20"/>
  <c r="E129" i="20"/>
  <c r="L121" i="20"/>
  <c r="L129" i="20"/>
  <c r="H121" i="20"/>
  <c r="H129" i="20"/>
  <c r="D121" i="20"/>
  <c r="D129" i="20"/>
  <c r="N122" i="20"/>
  <c r="N130" i="20"/>
  <c r="J122" i="20"/>
  <c r="J130" i="20"/>
  <c r="F122" i="20"/>
  <c r="F130" i="20"/>
  <c r="M122" i="20"/>
  <c r="M130" i="20"/>
  <c r="I122" i="20"/>
  <c r="I130" i="20"/>
  <c r="E122" i="20"/>
  <c r="E130" i="20"/>
  <c r="L122" i="20"/>
  <c r="L130" i="20"/>
  <c r="H122" i="20"/>
  <c r="H130" i="20"/>
  <c r="D122" i="20"/>
  <c r="D130" i="20"/>
  <c r="K122" i="20"/>
  <c r="K130" i="20"/>
  <c r="G122" i="20"/>
  <c r="G130" i="20"/>
</calcChain>
</file>

<file path=xl/sharedStrings.xml><?xml version="1.0" encoding="utf-8"?>
<sst xmlns="http://schemas.openxmlformats.org/spreadsheetml/2006/main" count="307" uniqueCount="53">
  <si>
    <t>Sample</t>
  </si>
  <si>
    <t>PC</t>
  </si>
  <si>
    <t>PE</t>
  </si>
  <si>
    <t>PS</t>
  </si>
  <si>
    <t>PI</t>
  </si>
  <si>
    <t>PG</t>
  </si>
  <si>
    <t>PA</t>
  </si>
  <si>
    <t>Cer</t>
  </si>
  <si>
    <t>DAG</t>
  </si>
  <si>
    <t>TAG</t>
  </si>
  <si>
    <t>sample vol [µl]</t>
  </si>
  <si>
    <t>WT</t>
  </si>
  <si>
    <t>Δice2</t>
  </si>
  <si>
    <t>Δnem1</t>
  </si>
  <si>
    <t>Δnem1 Δice2</t>
  </si>
  <si>
    <t>Δspo7</t>
  </si>
  <si>
    <t>Δspo7 Δice2</t>
  </si>
  <si>
    <t>SUM [µM]</t>
  </si>
  <si>
    <t>SUM [pmol]</t>
  </si>
  <si>
    <t>EE</t>
  </si>
  <si>
    <t>Ergo</t>
  </si>
  <si>
    <t>SEM</t>
  </si>
  <si>
    <t>mol% lipid</t>
  </si>
  <si>
    <t>Replicate 1</t>
  </si>
  <si>
    <t>Replicate 2</t>
  </si>
  <si>
    <t>Replicate 3</t>
  </si>
  <si>
    <t>Replicate 4</t>
  </si>
  <si>
    <t>Raw data</t>
  </si>
  <si>
    <t>µmol lipid/g protein</t>
  </si>
  <si>
    <t>protein (µg/µl)</t>
  </si>
  <si>
    <t>mean</t>
  </si>
  <si>
    <t>Data for plot</t>
  </si>
  <si>
    <t>mol% lipid, Figure 5C, D</t>
  </si>
  <si>
    <t>µmol lipid/g protein, Figure EV3D</t>
  </si>
  <si>
    <t>for t-test</t>
  </si>
  <si>
    <t>t-test</t>
  </si>
  <si>
    <t>PC [µM]</t>
  </si>
  <si>
    <t>PE [µM]</t>
  </si>
  <si>
    <t>PS [µM]</t>
  </si>
  <si>
    <t>PI [µM]</t>
  </si>
  <si>
    <t>PG [µM]</t>
  </si>
  <si>
    <t>PA [µM]</t>
  </si>
  <si>
    <t>Cer [µM]</t>
  </si>
  <si>
    <t>EE [µM]</t>
  </si>
  <si>
    <t>Ergo [µM]</t>
  </si>
  <si>
    <t>DAG [µM]</t>
  </si>
  <si>
    <t>TAG [µM]</t>
  </si>
  <si>
    <t>WT vs Δice2</t>
  </si>
  <si>
    <t>WT vs Δnem1</t>
  </si>
  <si>
    <t>WT vs Δnem1 Δice2</t>
  </si>
  <si>
    <t>WT vs Δspo7</t>
  </si>
  <si>
    <t>WT vs Δspo7 Δice2</t>
  </si>
  <si>
    <t>µM lipid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</si>
</sst>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7">
    <xf numFmtId="0" fontId="0" fillId="0" borderId="0" xfId="0"/>
    <xf numFmtId="0" fontId="0" fillId="0" borderId="0" xfId="0"/>
    <xf numFmtId="2" fontId="0" fillId="0" borderId="0" xfId="0" applyNumberFormat="1"/>
    <xf numFmtId="0" fontId="16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'all lipid classes'!$AF$26</c:f>
              <c:strCache>
                <c:ptCount val="1"/>
              </c:strCache>
            </c:strRef>
          </c:tx>
          <c:spPr>
            <a:solidFill>
              <a:schemeClr val="accent1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classes'!$AG$37:$AO$37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classes'!$AG$37:$AO$37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classes'!$AG$26:$AO$26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0-648C-684F-AD20-714BB1224FCB}"/>
            </c:ext>
          </c:extLst>
        </c:ser>
        <c:ser>
          <c:idx val="1"/>
          <c:order val="1"/>
          <c:tx>
            <c:strRef>
              <c:f>'all lipid classes'!$AF$27</c:f>
              <c:strCache>
                <c:ptCount val="1"/>
              </c:strCache>
            </c:strRef>
          </c:tx>
          <c:spPr>
            <a:solidFill>
              <a:schemeClr val="accent2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classes'!$AG$38:$AO$38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classes'!$AG$38:$AO$38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classes'!$AG$27:$AO$27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1-648C-684F-AD20-714BB1224FCB}"/>
            </c:ext>
          </c:extLst>
        </c:ser>
        <c:ser>
          <c:idx val="2"/>
          <c:order val="2"/>
          <c:tx>
            <c:strRef>
              <c:f>'all lipid classes'!$AF$28</c:f>
              <c:strCache>
                <c:ptCount val="1"/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classes'!$AG$39:$AO$39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classes'!$AG$39:$AO$39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classes'!$AG$28:$AO$28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2-648C-684F-AD20-714BB1224FCB}"/>
            </c:ext>
          </c:extLst>
        </c:ser>
        <c:ser>
          <c:idx val="3"/>
          <c:order val="3"/>
          <c:tx>
            <c:strRef>
              <c:f>'all lipid classes'!$AF$29</c:f>
              <c:strCache>
                <c:ptCount val="1"/>
              </c:strCache>
            </c:strRef>
          </c:tx>
          <c:spPr>
            <a:solidFill>
              <a:schemeClr val="accent4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classes'!$AG$40:$AO$40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classes'!$AG$40:$AO$40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classes'!$AG$29:$AO$29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3-648C-684F-AD20-714BB1224FCB}"/>
            </c:ext>
          </c:extLst>
        </c:ser>
        <c:ser>
          <c:idx val="4"/>
          <c:order val="4"/>
          <c:tx>
            <c:strRef>
              <c:f>'all lipid classes'!$AF$30</c:f>
              <c:strCache>
                <c:ptCount val="1"/>
              </c:strCache>
            </c:strRef>
          </c:tx>
          <c:spPr>
            <a:solidFill>
              <a:schemeClr val="accent5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classes'!$AG$41:$AO$41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classes'!$AG$41:$AO$41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classes'!$AG$30:$AO$30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4-648C-684F-AD20-714BB1224FCB}"/>
            </c:ext>
          </c:extLst>
        </c:ser>
        <c:ser>
          <c:idx val="5"/>
          <c:order val="5"/>
          <c:tx>
            <c:strRef>
              <c:f>'all lipid classes'!$AF$31</c:f>
              <c:strCache>
                <c:ptCount val="1"/>
              </c:strCache>
            </c:strRef>
          </c:tx>
          <c:spPr>
            <a:solidFill>
              <a:schemeClr val="accent6"/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'all lipid classes'!$AG$42:$AO$42</c:f>
                <c:numCache>
                  <c:formatCode>General</c:formatCode>
                  <c:ptCount val="9"/>
                </c:numCache>
              </c:numRef>
            </c:plus>
            <c:minus>
              <c:numRef>
                <c:f>'all lipid classes'!$AG$42:$AO$42</c:f>
                <c:numCache>
                  <c:formatCode>General</c:formatCode>
                  <c:ptCount val="9"/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'all lipid classes'!$AG$25:$AO$25</c:f>
              <c:numCache>
                <c:formatCode>General</c:formatCode>
                <c:ptCount val="9"/>
              </c:numCache>
            </c:numRef>
          </c:cat>
          <c:val>
            <c:numRef>
              <c:f>'all lipid classes'!$AG$31:$AO$31</c:f>
              <c:numCache>
                <c:formatCode>0.00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5-648C-684F-AD20-714BB122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809952"/>
        <c:axId val="801266848"/>
      </c:barChart>
      <c:catAx>
        <c:axId val="71180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1266848"/>
        <c:crosses val="autoZero"/>
        <c:auto val="1"/>
        <c:lblAlgn val="ctr"/>
        <c:lblOffset val="100"/>
        <c:noMultiLvlLbl val="0"/>
      </c:catAx>
      <c:valAx>
        <c:axId val="80126684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80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393700</xdr:colOff>
      <xdr:row>44</xdr:row>
      <xdr:rowOff>12700</xdr:rowOff>
    </xdr:from>
    <xdr:to>
      <xdr:col>53</xdr:col>
      <xdr:colOff>38100</xdr:colOff>
      <xdr:row>68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7B9A06-73BB-524D-A6B7-056E20AF5C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3D52-C095-BD4F-A0C9-E07FF9436B7D}">
  <dimension ref="A1:AR216"/>
  <sheetViews>
    <sheetView tabSelected="1" workbookViewId="0">
      <selection activeCell="D23" sqref="D23"/>
    </sheetView>
  </sheetViews>
  <sheetFormatPr baseColWidth="10" defaultRowHeight="15" x14ac:dyDescent="0.2"/>
  <cols>
    <col min="1" max="1" width="10.83203125" style="1"/>
    <col min="20" max="20" width="21.83203125" bestFit="1" customWidth="1"/>
    <col min="32" max="32" width="28.6640625" bestFit="1" customWidth="1"/>
    <col min="33" max="33" width="31" bestFit="1" customWidth="1"/>
  </cols>
  <sheetData>
    <row r="1" spans="1:44" s="1" customFormat="1" x14ac:dyDescent="0.2">
      <c r="A1" s="3" t="s">
        <v>27</v>
      </c>
    </row>
    <row r="2" spans="1:44" s="1" customFormat="1" x14ac:dyDescent="0.2"/>
    <row r="3" spans="1:44" s="1" customFormat="1" x14ac:dyDescent="0.2">
      <c r="A3" s="3" t="s">
        <v>52</v>
      </c>
    </row>
    <row r="4" spans="1:44" x14ac:dyDescent="0.2">
      <c r="H4" s="4"/>
      <c r="AF4" s="1"/>
      <c r="AG4" s="1"/>
    </row>
    <row r="5" spans="1:44" x14ac:dyDescent="0.2">
      <c r="B5" t="s">
        <v>0</v>
      </c>
      <c r="C5" t="s">
        <v>10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44</v>
      </c>
      <c r="M5" s="1" t="s">
        <v>45</v>
      </c>
      <c r="N5" s="1" t="s">
        <v>46</v>
      </c>
      <c r="O5" t="s">
        <v>17</v>
      </c>
      <c r="P5" t="s">
        <v>18</v>
      </c>
      <c r="Q5" s="1" t="s">
        <v>29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R5" s="1"/>
    </row>
    <row r="6" spans="1:44" x14ac:dyDescent="0.2">
      <c r="A6" s="1" t="s">
        <v>23</v>
      </c>
      <c r="B6" t="s">
        <v>11</v>
      </c>
      <c r="C6">
        <v>5</v>
      </c>
      <c r="D6">
        <v>75.793350070069152</v>
      </c>
      <c r="E6">
        <v>55.173376692019204</v>
      </c>
      <c r="F6">
        <v>16.470976333991011</v>
      </c>
      <c r="G6">
        <v>40.546372456713598</v>
      </c>
      <c r="H6">
        <v>0.72741704671102403</v>
      </c>
      <c r="I6">
        <v>12.502003313758699</v>
      </c>
      <c r="J6">
        <v>4.8362680455323099</v>
      </c>
      <c r="K6">
        <v>28.680164863404855</v>
      </c>
      <c r="L6">
        <v>33.803783933672108</v>
      </c>
      <c r="M6">
        <v>11.1419197618324</v>
      </c>
      <c r="N6">
        <v>6.7933650539768298</v>
      </c>
      <c r="O6">
        <v>286.4689975716812</v>
      </c>
      <c r="P6">
        <v>1432.3449878584061</v>
      </c>
      <c r="Q6" s="1">
        <v>1.76024677783886</v>
      </c>
      <c r="AF6" s="1"/>
      <c r="AG6" s="1"/>
      <c r="AH6" s="2"/>
      <c r="AI6" s="2"/>
      <c r="AJ6" s="2"/>
      <c r="AK6" s="2"/>
      <c r="AL6" s="2"/>
      <c r="AM6" s="2"/>
      <c r="AN6" s="2"/>
      <c r="AO6" s="2"/>
      <c r="AP6" s="2"/>
      <c r="AR6" s="2"/>
    </row>
    <row r="7" spans="1:44" x14ac:dyDescent="0.2">
      <c r="B7" t="s">
        <v>12</v>
      </c>
      <c r="C7">
        <v>5</v>
      </c>
      <c r="D7">
        <v>62.637963524142073</v>
      </c>
      <c r="E7">
        <v>37.37666251053097</v>
      </c>
      <c r="F7">
        <v>12.588401626783675</v>
      </c>
      <c r="G7">
        <v>38.648929065245603</v>
      </c>
      <c r="H7">
        <v>0.88229620364430195</v>
      </c>
      <c r="I7">
        <v>14.9147006023336</v>
      </c>
      <c r="J7">
        <v>4.6145075959605997</v>
      </c>
      <c r="K7">
        <v>38.851616547379209</v>
      </c>
      <c r="L7">
        <v>37.421163689411145</v>
      </c>
      <c r="M7">
        <v>12.8405529781213</v>
      </c>
      <c r="N7">
        <v>22.700307403657799</v>
      </c>
      <c r="O7">
        <v>283.47710174721027</v>
      </c>
      <c r="P7">
        <v>1417.3855087360514</v>
      </c>
      <c r="Q7" s="1">
        <v>1.6475474925172562</v>
      </c>
      <c r="AF7" s="1"/>
      <c r="AG7" s="1"/>
      <c r="AH7" s="2"/>
      <c r="AI7" s="2"/>
      <c r="AJ7" s="2"/>
      <c r="AK7" s="2"/>
      <c r="AL7" s="2"/>
      <c r="AM7" s="2"/>
      <c r="AN7" s="2"/>
      <c r="AO7" s="2"/>
      <c r="AP7" s="2"/>
      <c r="AR7" s="2"/>
    </row>
    <row r="8" spans="1:44" x14ac:dyDescent="0.2">
      <c r="B8" t="s">
        <v>13</v>
      </c>
      <c r="C8">
        <v>5</v>
      </c>
      <c r="D8">
        <v>121.41661902553184</v>
      </c>
      <c r="E8">
        <v>116.46732595317016</v>
      </c>
      <c r="F8">
        <v>18.608332807087013</v>
      </c>
      <c r="G8">
        <v>67.979125737966996</v>
      </c>
      <c r="H8">
        <v>0.66248839926512204</v>
      </c>
      <c r="I8">
        <v>21.829179541602901</v>
      </c>
      <c r="J8">
        <v>7.6582533626496598</v>
      </c>
      <c r="K8">
        <v>31.459144561706363</v>
      </c>
      <c r="L8">
        <v>58.172412037309286</v>
      </c>
      <c r="M8">
        <v>12.640652883694299</v>
      </c>
      <c r="N8">
        <v>6.94021456536312</v>
      </c>
      <c r="O8">
        <v>463.83374887534683</v>
      </c>
      <c r="P8">
        <v>2319.1687443767341</v>
      </c>
      <c r="Q8" s="1">
        <v>1.9306700873495815</v>
      </c>
      <c r="AF8" s="1"/>
      <c r="AG8" s="1"/>
      <c r="AH8" s="2"/>
      <c r="AI8" s="2"/>
      <c r="AJ8" s="2"/>
      <c r="AK8" s="2"/>
      <c r="AL8" s="2"/>
      <c r="AM8" s="2"/>
      <c r="AN8" s="2"/>
      <c r="AO8" s="2"/>
      <c r="AP8" s="2"/>
      <c r="AR8" s="2"/>
    </row>
    <row r="9" spans="1:44" x14ac:dyDescent="0.2">
      <c r="B9" t="s">
        <v>14</v>
      </c>
      <c r="C9">
        <v>5</v>
      </c>
      <c r="D9">
        <v>112.96881936941705</v>
      </c>
      <c r="E9">
        <v>117.26121662120849</v>
      </c>
      <c r="F9">
        <v>21.300164863548858</v>
      </c>
      <c r="G9">
        <v>63.723674828991001</v>
      </c>
      <c r="H9">
        <v>0.67675857617769797</v>
      </c>
      <c r="I9">
        <v>16.574052763491601</v>
      </c>
      <c r="J9">
        <v>6.1673884000826096</v>
      </c>
      <c r="K9">
        <v>22.808085296165629</v>
      </c>
      <c r="L9">
        <v>55.574428528983063</v>
      </c>
      <c r="M9">
        <v>10.6352731729078</v>
      </c>
      <c r="N9">
        <v>8.1656741976902403</v>
      </c>
      <c r="O9">
        <v>435.85553661866396</v>
      </c>
      <c r="P9">
        <v>2179.2776830933199</v>
      </c>
      <c r="Q9" s="1">
        <v>1.9031824567833369</v>
      </c>
      <c r="AF9" s="1"/>
      <c r="AG9" s="1"/>
      <c r="AH9" s="2"/>
      <c r="AI9" s="2"/>
      <c r="AJ9" s="2"/>
      <c r="AK9" s="2"/>
      <c r="AL9" s="2"/>
      <c r="AM9" s="2"/>
      <c r="AN9" s="2"/>
      <c r="AO9" s="2"/>
      <c r="AP9" s="2"/>
      <c r="AR9" s="2"/>
    </row>
    <row r="10" spans="1:44" x14ac:dyDescent="0.2">
      <c r="B10" t="s">
        <v>15</v>
      </c>
      <c r="C10">
        <v>5</v>
      </c>
      <c r="D10">
        <v>111.45325265418876</v>
      </c>
      <c r="E10">
        <v>102.15050021647733</v>
      </c>
      <c r="F10">
        <v>17.037383746171336</v>
      </c>
      <c r="G10">
        <v>55.094003561383794</v>
      </c>
      <c r="H10">
        <v>0.55953289555382102</v>
      </c>
      <c r="I10">
        <v>16.2029562287128</v>
      </c>
      <c r="J10">
        <v>6.6079633478517499</v>
      </c>
      <c r="K10">
        <v>24.438929749054559</v>
      </c>
      <c r="L10">
        <v>47.462634569765136</v>
      </c>
      <c r="M10">
        <v>10.572685299509301</v>
      </c>
      <c r="N10">
        <v>7.2640510332680703</v>
      </c>
      <c r="O10">
        <v>398.84389330193676</v>
      </c>
      <c r="P10">
        <v>1994.2194665096838</v>
      </c>
      <c r="Q10" s="1">
        <v>1.9966404007085701</v>
      </c>
      <c r="AF10" s="1"/>
      <c r="AG10" s="1"/>
      <c r="AH10" s="2"/>
      <c r="AI10" s="2"/>
      <c r="AJ10" s="2"/>
      <c r="AK10" s="2"/>
      <c r="AL10" s="2"/>
      <c r="AM10" s="2"/>
      <c r="AN10" s="2"/>
      <c r="AO10" s="2"/>
      <c r="AP10" s="2"/>
      <c r="AR10" s="2"/>
    </row>
    <row r="11" spans="1:44" x14ac:dyDescent="0.2">
      <c r="B11" t="s">
        <v>16</v>
      </c>
      <c r="C11">
        <v>5</v>
      </c>
      <c r="D11">
        <v>105.035462689737</v>
      </c>
      <c r="E11">
        <v>97.215721128863635</v>
      </c>
      <c r="F11">
        <v>16.281641360607757</v>
      </c>
      <c r="G11">
        <v>54.084411483238796</v>
      </c>
      <c r="H11">
        <v>0.60688208359513696</v>
      </c>
      <c r="I11">
        <v>19.454511146497801</v>
      </c>
      <c r="J11">
        <v>5.1126349416464896</v>
      </c>
      <c r="K11">
        <v>22.502576078867875</v>
      </c>
      <c r="L11">
        <v>49.593850610765706</v>
      </c>
      <c r="M11">
        <v>10.661067318206101</v>
      </c>
      <c r="N11">
        <v>6.9390205865359196</v>
      </c>
      <c r="O11">
        <v>387.48777942856219</v>
      </c>
      <c r="P11">
        <v>1937.4388971428109</v>
      </c>
      <c r="Q11" s="1">
        <v>1.9691527701423248</v>
      </c>
      <c r="AF11" s="1"/>
      <c r="AG11" s="1"/>
      <c r="AH11" s="2"/>
      <c r="AI11" s="2"/>
      <c r="AJ11" s="2"/>
      <c r="AK11" s="2"/>
      <c r="AL11" s="2"/>
      <c r="AM11" s="2"/>
      <c r="AN11" s="2"/>
      <c r="AO11" s="2"/>
      <c r="AP11" s="2"/>
      <c r="AR11" s="2"/>
    </row>
    <row r="12" spans="1:44" x14ac:dyDescent="0.2">
      <c r="Q12" s="1"/>
      <c r="AF12" s="1"/>
      <c r="AG12" s="1"/>
    </row>
    <row r="13" spans="1:44" x14ac:dyDescent="0.2">
      <c r="A13" s="1" t="s">
        <v>24</v>
      </c>
      <c r="B13" t="s">
        <v>11</v>
      </c>
      <c r="C13">
        <v>5</v>
      </c>
      <c r="D13">
        <v>87.74011440707929</v>
      </c>
      <c r="E13">
        <v>61.503254207787641</v>
      </c>
      <c r="F13">
        <v>13.419025412346608</v>
      </c>
      <c r="G13">
        <v>48.91965508901</v>
      </c>
      <c r="H13">
        <v>0.51524797775481301</v>
      </c>
      <c r="I13">
        <v>19.969456412306499</v>
      </c>
      <c r="J13">
        <v>6.4225998251900496</v>
      </c>
      <c r="K13">
        <v>36.771926817122868</v>
      </c>
      <c r="L13">
        <v>36.602575853577619</v>
      </c>
      <c r="M13">
        <v>13.9497852246381</v>
      </c>
      <c r="N13">
        <v>11.3133547193477</v>
      </c>
      <c r="O13">
        <v>337.12699594616117</v>
      </c>
      <c r="P13">
        <v>1685.6349797308058</v>
      </c>
      <c r="Q13" s="1">
        <v>1.6145623358377619</v>
      </c>
      <c r="AF13" s="1"/>
      <c r="AG13" s="1"/>
    </row>
    <row r="14" spans="1:44" x14ac:dyDescent="0.2">
      <c r="B14" t="s">
        <v>12</v>
      </c>
      <c r="C14">
        <v>5</v>
      </c>
      <c r="D14">
        <v>68.349264040119834</v>
      </c>
      <c r="E14">
        <v>34.913500305284124</v>
      </c>
      <c r="F14">
        <v>11.803844569434958</v>
      </c>
      <c r="G14">
        <v>39.265385378117003</v>
      </c>
      <c r="H14">
        <v>0.86621041971012902</v>
      </c>
      <c r="I14">
        <v>15.9523019787656</v>
      </c>
      <c r="J14">
        <v>4.2108405901201502</v>
      </c>
      <c r="K14">
        <v>43.27601184985491</v>
      </c>
      <c r="L14">
        <v>32.93592754975765</v>
      </c>
      <c r="M14">
        <v>12.108648067161001</v>
      </c>
      <c r="N14">
        <v>22.004571498148799</v>
      </c>
      <c r="O14">
        <v>285.68650624647415</v>
      </c>
      <c r="P14">
        <v>1428.4325312323708</v>
      </c>
      <c r="Q14" s="1">
        <v>1.6530450186305052</v>
      </c>
      <c r="AF14" s="1"/>
      <c r="AG14" s="1"/>
    </row>
    <row r="15" spans="1:44" x14ac:dyDescent="0.2">
      <c r="B15" t="s">
        <v>13</v>
      </c>
      <c r="C15">
        <v>5</v>
      </c>
      <c r="D15">
        <v>104.70111294273696</v>
      </c>
      <c r="E15">
        <v>92.835985807950905</v>
      </c>
      <c r="F15">
        <v>14.689256398888887</v>
      </c>
      <c r="G15">
        <v>57.371529427799807</v>
      </c>
      <c r="H15">
        <v>0.54623927066107902</v>
      </c>
      <c r="I15">
        <v>15.9318332404541</v>
      </c>
      <c r="J15">
        <v>6.5143033784019799</v>
      </c>
      <c r="K15">
        <v>22.840909514209368</v>
      </c>
      <c r="L15">
        <v>43.952134198700456</v>
      </c>
      <c r="M15">
        <v>10.5844122325227</v>
      </c>
      <c r="N15">
        <v>8.8207631373250006</v>
      </c>
      <c r="O15">
        <v>378.78847954965124</v>
      </c>
      <c r="P15">
        <v>1893.9423977482561</v>
      </c>
      <c r="Q15" s="1">
        <v>1.7877344084051063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R15" s="1"/>
    </row>
    <row r="16" spans="1:44" x14ac:dyDescent="0.2">
      <c r="B16" t="s">
        <v>14</v>
      </c>
      <c r="C16">
        <v>5</v>
      </c>
      <c r="D16">
        <v>135.79708476260879</v>
      </c>
      <c r="E16">
        <v>119.09611387010531</v>
      </c>
      <c r="F16">
        <v>21.425047046040287</v>
      </c>
      <c r="G16">
        <v>78.297015728860401</v>
      </c>
      <c r="H16">
        <v>0.68050565368611504</v>
      </c>
      <c r="I16">
        <v>24.1768923384106</v>
      </c>
      <c r="J16">
        <v>7.9320199607248902</v>
      </c>
      <c r="K16">
        <v>29.896397539516492</v>
      </c>
      <c r="L16">
        <v>57.36697597217443</v>
      </c>
      <c r="M16">
        <v>13.9745937250689</v>
      </c>
      <c r="N16">
        <v>7.5989753837645297</v>
      </c>
      <c r="O16">
        <v>496.24162198096082</v>
      </c>
      <c r="P16">
        <v>2481.2081099048041</v>
      </c>
      <c r="Q16" s="1">
        <v>2.0048866898784437</v>
      </c>
      <c r="AF16" s="1"/>
      <c r="AG16" s="1"/>
      <c r="AH16" s="2"/>
      <c r="AI16" s="2"/>
      <c r="AJ16" s="2"/>
      <c r="AK16" s="2"/>
      <c r="AL16" s="2"/>
      <c r="AM16" s="2"/>
      <c r="AN16" s="2"/>
      <c r="AO16" s="2"/>
      <c r="AP16" s="2"/>
      <c r="AR16" s="2"/>
    </row>
    <row r="17" spans="1:44" x14ac:dyDescent="0.2">
      <c r="B17" t="s">
        <v>15</v>
      </c>
      <c r="C17">
        <v>5</v>
      </c>
      <c r="D17">
        <v>122.62720206255626</v>
      </c>
      <c r="E17">
        <v>100.37382632532764</v>
      </c>
      <c r="F17">
        <v>15.86903609837665</v>
      </c>
      <c r="G17">
        <v>62.768223767699396</v>
      </c>
      <c r="H17">
        <v>0.60509466115378296</v>
      </c>
      <c r="I17">
        <v>20.652245229722698</v>
      </c>
      <c r="J17">
        <v>7.65310992970171</v>
      </c>
      <c r="K17">
        <v>28.467103990599163</v>
      </c>
      <c r="L17">
        <v>50.196997042790734</v>
      </c>
      <c r="M17">
        <v>12.4495451519103</v>
      </c>
      <c r="N17">
        <v>7.1650717474322798</v>
      </c>
      <c r="O17">
        <v>428.82745600727065</v>
      </c>
      <c r="P17">
        <v>2144.1372800363533</v>
      </c>
      <c r="Q17" s="1">
        <v>2.1120884490867993</v>
      </c>
      <c r="AF17" s="1"/>
      <c r="AG17" s="1"/>
      <c r="AH17" s="2"/>
      <c r="AI17" s="2"/>
      <c r="AJ17" s="2"/>
      <c r="AK17" s="2"/>
      <c r="AL17" s="2"/>
      <c r="AM17" s="2"/>
      <c r="AN17" s="2"/>
      <c r="AO17" s="2"/>
      <c r="AP17" s="2"/>
      <c r="AR17" s="2"/>
    </row>
    <row r="18" spans="1:44" x14ac:dyDescent="0.2">
      <c r="B18" t="s">
        <v>16</v>
      </c>
      <c r="C18">
        <v>5</v>
      </c>
      <c r="D18">
        <v>131.97277369610967</v>
      </c>
      <c r="E18">
        <v>108.8404509006898</v>
      </c>
      <c r="F18">
        <v>17.873057916602512</v>
      </c>
      <c r="G18">
        <v>74.351537929121406</v>
      </c>
      <c r="H18">
        <v>0.76130962038003203</v>
      </c>
      <c r="I18">
        <v>31.543469341632999</v>
      </c>
      <c r="J18">
        <v>9.4993675015374794</v>
      </c>
      <c r="K18">
        <v>35.30083600858876</v>
      </c>
      <c r="L18">
        <v>51.420150122060832</v>
      </c>
      <c r="M18">
        <v>13.756730141821601</v>
      </c>
      <c r="N18">
        <v>11.0636659543293</v>
      </c>
      <c r="O18">
        <v>486.3833491328744</v>
      </c>
      <c r="P18">
        <v>2431.9167456643718</v>
      </c>
      <c r="Q18" s="1">
        <v>2.2192902082951558</v>
      </c>
      <c r="AF18" s="1"/>
      <c r="AG18" s="1"/>
      <c r="AH18" s="2"/>
      <c r="AI18" s="2"/>
      <c r="AJ18" s="2"/>
      <c r="AK18" s="2"/>
      <c r="AL18" s="2"/>
      <c r="AM18" s="2"/>
      <c r="AN18" s="2"/>
      <c r="AO18" s="2"/>
      <c r="AP18" s="2"/>
      <c r="AR18" s="2"/>
    </row>
    <row r="19" spans="1:44" x14ac:dyDescent="0.2">
      <c r="Q19" s="1"/>
      <c r="AF19" s="1"/>
      <c r="AG19" s="1"/>
      <c r="AH19" s="2"/>
      <c r="AI19" s="2"/>
      <c r="AJ19" s="2"/>
      <c r="AK19" s="2"/>
      <c r="AL19" s="2"/>
      <c r="AM19" s="2"/>
      <c r="AN19" s="2"/>
      <c r="AO19" s="2"/>
      <c r="AP19" s="2"/>
      <c r="AR19" s="2"/>
    </row>
    <row r="20" spans="1:44" x14ac:dyDescent="0.2">
      <c r="A20" s="1" t="s">
        <v>25</v>
      </c>
      <c r="B20" t="s">
        <v>11</v>
      </c>
      <c r="C20">
        <v>5</v>
      </c>
      <c r="D20">
        <v>100.28490690938374</v>
      </c>
      <c r="E20">
        <v>75.946278604927286</v>
      </c>
      <c r="F20">
        <v>20.760831956383363</v>
      </c>
      <c r="G20">
        <v>60.550807529026393</v>
      </c>
      <c r="H20">
        <v>0.70488524215528903</v>
      </c>
      <c r="I20">
        <v>19.247512014502099</v>
      </c>
      <c r="J20">
        <v>5.96263536415033</v>
      </c>
      <c r="K20">
        <v>53.312276439489764</v>
      </c>
      <c r="L20">
        <v>40.88626713592226</v>
      </c>
      <c r="M20">
        <v>18.126652942381298</v>
      </c>
      <c r="N20">
        <v>8.4183009162708</v>
      </c>
      <c r="O20">
        <v>404.20135505459268</v>
      </c>
      <c r="P20">
        <v>2021.0067752729633</v>
      </c>
      <c r="Q20" s="1">
        <v>2.1643149471626657</v>
      </c>
      <c r="AF20" s="1"/>
      <c r="AG20" s="1"/>
      <c r="AH20" s="2"/>
      <c r="AI20" s="2"/>
      <c r="AJ20" s="2"/>
      <c r="AK20" s="2"/>
      <c r="AL20" s="2"/>
      <c r="AM20" s="2"/>
      <c r="AN20" s="2"/>
      <c r="AO20" s="2"/>
      <c r="AP20" s="2"/>
      <c r="AR20" s="2"/>
    </row>
    <row r="21" spans="1:44" x14ac:dyDescent="0.2">
      <c r="B21" t="s">
        <v>12</v>
      </c>
      <c r="C21">
        <v>5</v>
      </c>
      <c r="D21">
        <v>92.051992741499518</v>
      </c>
      <c r="E21">
        <v>50.578463319980685</v>
      </c>
      <c r="F21">
        <v>18.026107843232396</v>
      </c>
      <c r="G21">
        <v>51.089132262107199</v>
      </c>
      <c r="H21">
        <v>0.98413591881260198</v>
      </c>
      <c r="I21">
        <v>20.552792608014201</v>
      </c>
      <c r="J21">
        <v>5.54580689805932</v>
      </c>
      <c r="K21">
        <v>54.666938652634741</v>
      </c>
      <c r="L21">
        <v>39.160624000637426</v>
      </c>
      <c r="M21">
        <v>16.434920392422299</v>
      </c>
      <c r="N21">
        <v>32.403478421013602</v>
      </c>
      <c r="O21">
        <v>381.49439305841395</v>
      </c>
      <c r="P21">
        <v>1907.4719652920699</v>
      </c>
      <c r="Q21" s="1">
        <v>1.9361676134628312</v>
      </c>
      <c r="AF21" s="1"/>
      <c r="AG21" s="1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4" x14ac:dyDescent="0.2">
      <c r="B22" t="s">
        <v>13</v>
      </c>
      <c r="C22">
        <v>5</v>
      </c>
      <c r="D22">
        <v>95.180148183596287</v>
      </c>
      <c r="E22">
        <v>81.563301771313135</v>
      </c>
      <c r="F22">
        <v>14.429844696563563</v>
      </c>
      <c r="G22">
        <v>48.405307556496396</v>
      </c>
      <c r="H22">
        <v>0.47196800315112902</v>
      </c>
      <c r="I22">
        <v>17.0952268781502</v>
      </c>
      <c r="J22">
        <v>5.01274042472361</v>
      </c>
      <c r="K22">
        <v>28.403245237720668</v>
      </c>
      <c r="L22">
        <v>33.320032504534865</v>
      </c>
      <c r="M22">
        <v>10.0222392330795</v>
      </c>
      <c r="N22">
        <v>6.03025811579875</v>
      </c>
      <c r="O22">
        <v>339.93431260512813</v>
      </c>
      <c r="P22">
        <v>1699.6715630256406</v>
      </c>
      <c r="Q22" s="1">
        <v>1.3149471626656895</v>
      </c>
      <c r="AF22" s="1"/>
      <c r="AG22" s="1"/>
    </row>
    <row r="23" spans="1:44" x14ac:dyDescent="0.2">
      <c r="B23" t="s">
        <v>14</v>
      </c>
      <c r="C23">
        <v>5</v>
      </c>
      <c r="D23">
        <v>118.93929015579943</v>
      </c>
      <c r="E23">
        <v>105.95575914110862</v>
      </c>
      <c r="F23">
        <v>21.374472815084079</v>
      </c>
      <c r="G23">
        <v>67.691139351028198</v>
      </c>
      <c r="H23">
        <v>0.57229362875356105</v>
      </c>
      <c r="I23">
        <v>19.527675360465501</v>
      </c>
      <c r="J23">
        <v>8.1596982595790006</v>
      </c>
      <c r="K23">
        <v>43.53360105741757</v>
      </c>
      <c r="L23">
        <v>49.177726846006166</v>
      </c>
      <c r="M23">
        <v>12.5919785657922</v>
      </c>
      <c r="N23">
        <v>10.024229305514901</v>
      </c>
      <c r="O23">
        <v>457.5478644865492</v>
      </c>
      <c r="P23">
        <v>2287.7393224327461</v>
      </c>
      <c r="Q23" s="1">
        <v>1.8152220389713523</v>
      </c>
      <c r="AF23" s="1"/>
      <c r="AG23" s="1"/>
    </row>
    <row r="24" spans="1:44" x14ac:dyDescent="0.2">
      <c r="B24" t="s">
        <v>15</v>
      </c>
      <c r="C24">
        <v>5</v>
      </c>
      <c r="D24">
        <v>120.88030571279629</v>
      </c>
      <c r="E24">
        <v>105.91764712411384</v>
      </c>
      <c r="F24">
        <v>18.990910838698454</v>
      </c>
      <c r="G24">
        <v>62.837591326884002</v>
      </c>
      <c r="H24">
        <v>0.57814923917817496</v>
      </c>
      <c r="I24">
        <v>17.111225355430399</v>
      </c>
      <c r="J24">
        <v>7.1287807775715901</v>
      </c>
      <c r="K24">
        <v>43.587548819285082</v>
      </c>
      <c r="L24">
        <v>42.870698983040384</v>
      </c>
      <c r="M24">
        <v>15.376017096890701</v>
      </c>
      <c r="N24">
        <v>7.1427046960731602</v>
      </c>
      <c r="O24">
        <v>442.42157996996207</v>
      </c>
      <c r="P24">
        <v>2212.1078998498106</v>
      </c>
      <c r="Q24" s="1">
        <v>1.7080202797629958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4" x14ac:dyDescent="0.2">
      <c r="B25" t="s">
        <v>16</v>
      </c>
      <c r="C25">
        <v>5</v>
      </c>
      <c r="D25">
        <v>129.49420537637425</v>
      </c>
      <c r="E25">
        <v>112.65902207325549</v>
      </c>
      <c r="F25">
        <v>17.424907074763325</v>
      </c>
      <c r="G25">
        <v>69.874188777982596</v>
      </c>
      <c r="H25">
        <v>0.681290671851431</v>
      </c>
      <c r="I25">
        <v>26.992514926745802</v>
      </c>
      <c r="J25">
        <v>7.0551250589319698</v>
      </c>
      <c r="K25">
        <v>47.268264822360081</v>
      </c>
      <c r="L25">
        <v>55.810014156247028</v>
      </c>
      <c r="M25">
        <v>14.032916572609601</v>
      </c>
      <c r="N25">
        <v>10.992072964642301</v>
      </c>
      <c r="O25">
        <v>492.28452247576399</v>
      </c>
      <c r="P25">
        <v>2461.4226123788198</v>
      </c>
      <c r="Q25" s="1">
        <v>1.9609064809724512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4" x14ac:dyDescent="0.2">
      <c r="Q26" s="1"/>
      <c r="AF26" s="1"/>
      <c r="AG26" s="1"/>
      <c r="AH26" s="2"/>
      <c r="AI26" s="2"/>
      <c r="AJ26" s="2"/>
      <c r="AK26" s="2"/>
      <c r="AL26" s="2"/>
      <c r="AM26" s="2"/>
      <c r="AN26" s="2"/>
      <c r="AO26" s="2"/>
    </row>
    <row r="27" spans="1:44" x14ac:dyDescent="0.2">
      <c r="A27" s="1" t="s">
        <v>26</v>
      </c>
      <c r="B27" t="s">
        <v>11</v>
      </c>
      <c r="C27">
        <v>5</v>
      </c>
      <c r="D27">
        <v>111.38061563260001</v>
      </c>
      <c r="E27">
        <v>83.920321002278925</v>
      </c>
      <c r="F27">
        <v>17.199934600707145</v>
      </c>
      <c r="G27">
        <v>58.3434393231096</v>
      </c>
      <c r="H27">
        <v>0.540344377926814</v>
      </c>
      <c r="I27">
        <v>24.127593988227201</v>
      </c>
      <c r="J27">
        <v>5.9704788274035296</v>
      </c>
      <c r="K27">
        <v>36.519573128653583</v>
      </c>
      <c r="L27">
        <v>36.465574992793037</v>
      </c>
      <c r="M27">
        <v>14.064631195833099</v>
      </c>
      <c r="N27">
        <v>8.8016329700481304</v>
      </c>
      <c r="O27">
        <v>397.33414003958109</v>
      </c>
      <c r="P27">
        <v>1986.6707001979055</v>
      </c>
      <c r="Q27" s="1">
        <v>1.8701973001038419</v>
      </c>
      <c r="AF27" s="1"/>
      <c r="AG27" s="1"/>
      <c r="AH27" s="2"/>
      <c r="AI27" s="2"/>
      <c r="AJ27" s="2"/>
      <c r="AK27" s="2"/>
      <c r="AL27" s="2"/>
      <c r="AM27" s="2"/>
      <c r="AN27" s="2"/>
      <c r="AO27" s="2"/>
    </row>
    <row r="28" spans="1:44" x14ac:dyDescent="0.2">
      <c r="B28" t="s">
        <v>12</v>
      </c>
      <c r="C28">
        <v>5</v>
      </c>
      <c r="D28">
        <v>94.922233170800013</v>
      </c>
      <c r="E28">
        <v>55.24633502118504</v>
      </c>
      <c r="F28">
        <v>20.523014931385905</v>
      </c>
      <c r="G28">
        <v>55.612501121127607</v>
      </c>
      <c r="H28">
        <v>1.0596942130753899</v>
      </c>
      <c r="I28">
        <v>23.645730978157701</v>
      </c>
      <c r="J28">
        <v>5.8315494621862198</v>
      </c>
      <c r="K28">
        <v>62.912725596681511</v>
      </c>
      <c r="L28">
        <v>38.249982865416577</v>
      </c>
      <c r="M28">
        <v>18.704606058484</v>
      </c>
      <c r="N28">
        <v>29.324965956142499</v>
      </c>
      <c r="O28">
        <v>406.03333937464254</v>
      </c>
      <c r="P28">
        <v>2030.1666968732127</v>
      </c>
      <c r="Q28" s="1">
        <v>2.0626107140675582</v>
      </c>
      <c r="AF28" s="1"/>
      <c r="AG28" s="1"/>
      <c r="AH28" s="2"/>
      <c r="AI28" s="2"/>
      <c r="AJ28" s="2"/>
      <c r="AK28" s="2"/>
      <c r="AL28" s="2"/>
      <c r="AM28" s="2"/>
      <c r="AN28" s="2"/>
      <c r="AO28" s="2"/>
    </row>
    <row r="29" spans="1:44" x14ac:dyDescent="0.2">
      <c r="B29" t="s">
        <v>13</v>
      </c>
      <c r="C29">
        <v>5</v>
      </c>
      <c r="D29">
        <v>129.72429283899999</v>
      </c>
      <c r="E29">
        <v>104.41298803492506</v>
      </c>
      <c r="F29">
        <v>15.711286312204981</v>
      </c>
      <c r="G29">
        <v>75.207401413982993</v>
      </c>
      <c r="H29">
        <v>0.72745053574413499</v>
      </c>
      <c r="I29">
        <v>23.0315188940544</v>
      </c>
      <c r="J29">
        <v>6.9208908817390302</v>
      </c>
      <c r="K29">
        <v>37.17853913744127</v>
      </c>
      <c r="L29">
        <v>46.422279048955495</v>
      </c>
      <c r="M29">
        <v>14.2187646772873</v>
      </c>
      <c r="N29">
        <v>7.4742066177950202</v>
      </c>
      <c r="O29">
        <v>461.02961839312962</v>
      </c>
      <c r="P29">
        <v>2305.1480919656483</v>
      </c>
      <c r="Q29" s="1">
        <v>1.6887789383666236</v>
      </c>
      <c r="AF29" s="1"/>
      <c r="AG29" s="1"/>
      <c r="AH29" s="2"/>
      <c r="AI29" s="2"/>
      <c r="AJ29" s="2"/>
      <c r="AK29" s="2"/>
      <c r="AL29" s="2"/>
      <c r="AM29" s="2"/>
      <c r="AN29" s="2"/>
      <c r="AO29" s="2"/>
    </row>
    <row r="30" spans="1:44" x14ac:dyDescent="0.2">
      <c r="B30" t="s">
        <v>14</v>
      </c>
      <c r="C30">
        <v>5</v>
      </c>
      <c r="D30">
        <v>131.27619405759998</v>
      </c>
      <c r="E30">
        <v>113.38382385912487</v>
      </c>
      <c r="F30">
        <v>22.90460298160966</v>
      </c>
      <c r="G30">
        <v>70.3982726958168</v>
      </c>
      <c r="H30">
        <v>0.5910924493684</v>
      </c>
      <c r="I30">
        <v>19.578300004011801</v>
      </c>
      <c r="J30">
        <v>7.8513759380979904</v>
      </c>
      <c r="K30">
        <v>34.797759558337162</v>
      </c>
      <c r="L30">
        <v>42.546135971377751</v>
      </c>
      <c r="M30">
        <v>14.059007639864401</v>
      </c>
      <c r="N30">
        <v>7.6684644968942397</v>
      </c>
      <c r="O30">
        <v>465.05502965210297</v>
      </c>
      <c r="P30">
        <v>2325.2751482605149</v>
      </c>
      <c r="Q30" s="1">
        <v>1.8564534848207197</v>
      </c>
      <c r="AF30" s="1"/>
      <c r="AG30" s="1"/>
      <c r="AH30" s="2"/>
      <c r="AI30" s="2"/>
      <c r="AJ30" s="2"/>
      <c r="AK30" s="2"/>
      <c r="AL30" s="2"/>
      <c r="AM30" s="2"/>
      <c r="AN30" s="2"/>
      <c r="AO30" s="2"/>
    </row>
    <row r="31" spans="1:44" x14ac:dyDescent="0.2">
      <c r="B31" t="s">
        <v>15</v>
      </c>
      <c r="C31">
        <v>5</v>
      </c>
      <c r="D31">
        <v>140.94823574660001</v>
      </c>
      <c r="E31">
        <v>112.63339214310186</v>
      </c>
      <c r="F31">
        <v>18.6268839708572</v>
      </c>
      <c r="G31">
        <v>69.255498038680997</v>
      </c>
      <c r="H31">
        <v>0.86792953430489395</v>
      </c>
      <c r="I31">
        <v>32.841461287110299</v>
      </c>
      <c r="J31">
        <v>7.97949036885975</v>
      </c>
      <c r="K31">
        <v>43.940118638699026</v>
      </c>
      <c r="L31">
        <v>43.809755672583918</v>
      </c>
      <c r="M31">
        <v>15.242806670892501</v>
      </c>
      <c r="N31">
        <v>6.0181273908841098</v>
      </c>
      <c r="O31">
        <v>492.16369946257447</v>
      </c>
      <c r="P31">
        <v>2460.8184973128723</v>
      </c>
      <c r="Q31" s="1">
        <v>2.0131329790483168</v>
      </c>
      <c r="AF31" s="1"/>
      <c r="AG31" s="2"/>
      <c r="AH31" s="2"/>
      <c r="AI31" s="2"/>
      <c r="AJ31" s="2"/>
      <c r="AK31" s="2"/>
      <c r="AL31" s="2"/>
      <c r="AM31" s="2"/>
      <c r="AN31" s="2"/>
      <c r="AO31" s="2"/>
    </row>
    <row r="32" spans="1:44" x14ac:dyDescent="0.2">
      <c r="B32" t="s">
        <v>16</v>
      </c>
      <c r="C32">
        <v>5</v>
      </c>
      <c r="D32">
        <v>134.4289873932</v>
      </c>
      <c r="E32">
        <v>112.91413887873156</v>
      </c>
      <c r="F32">
        <v>18.357388282769364</v>
      </c>
      <c r="G32">
        <v>75.435162997393192</v>
      </c>
      <c r="H32">
        <v>0.72122918781781398</v>
      </c>
      <c r="I32">
        <v>27.018005427593501</v>
      </c>
      <c r="J32">
        <v>7.5349250595647899</v>
      </c>
      <c r="K32">
        <v>36.943281187365798</v>
      </c>
      <c r="L32">
        <v>41.665788081996354</v>
      </c>
      <c r="M32">
        <v>14.182678272315901</v>
      </c>
      <c r="N32">
        <v>8.5763881776585702</v>
      </c>
      <c r="O32">
        <v>477.77797294640686</v>
      </c>
      <c r="P32">
        <v>2388.8898647320343</v>
      </c>
      <c r="Q32" s="1">
        <v>1.7987294606316047</v>
      </c>
    </row>
    <row r="33" spans="1:43" x14ac:dyDescent="0.2">
      <c r="Q33" s="1"/>
    </row>
    <row r="36" spans="1:43" x14ac:dyDescent="0.2">
      <c r="A36" s="3" t="s">
        <v>22</v>
      </c>
      <c r="G36" s="4"/>
      <c r="Q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3" x14ac:dyDescent="0.2">
      <c r="Q37" s="1"/>
      <c r="AF37" s="1"/>
      <c r="AG37" s="2"/>
      <c r="AH37" s="2"/>
      <c r="AI37" s="2"/>
      <c r="AJ37" s="2"/>
      <c r="AK37" s="2"/>
      <c r="AL37" s="2"/>
      <c r="AM37" s="2"/>
      <c r="AN37" s="2"/>
      <c r="AO37" s="2"/>
    </row>
    <row r="38" spans="1:43" x14ac:dyDescent="0.2">
      <c r="B38" t="s">
        <v>0</v>
      </c>
      <c r="D38" t="s">
        <v>1</v>
      </c>
      <c r="E38" t="s">
        <v>2</v>
      </c>
      <c r="F38" t="s">
        <v>3</v>
      </c>
      <c r="G38" t="s">
        <v>4</v>
      </c>
      <c r="H38" t="s">
        <v>5</v>
      </c>
      <c r="I38" t="s">
        <v>6</v>
      </c>
      <c r="J38" t="s">
        <v>7</v>
      </c>
      <c r="K38" t="s">
        <v>19</v>
      </c>
      <c r="L38" t="s">
        <v>20</v>
      </c>
      <c r="M38" t="s">
        <v>8</v>
      </c>
      <c r="N38" t="s">
        <v>9</v>
      </c>
      <c r="AF38" s="1"/>
      <c r="AG38" s="2"/>
      <c r="AH38" s="2"/>
      <c r="AI38" s="2"/>
      <c r="AJ38" s="2"/>
      <c r="AK38" s="2"/>
      <c r="AL38" s="2"/>
      <c r="AM38" s="2"/>
      <c r="AN38" s="2"/>
      <c r="AO38" s="2"/>
    </row>
    <row r="39" spans="1:43" x14ac:dyDescent="0.2">
      <c r="A39" s="1" t="s">
        <v>23</v>
      </c>
      <c r="B39" t="s">
        <v>11</v>
      </c>
      <c r="D39">
        <v>26.457784511604576</v>
      </c>
      <c r="E39">
        <v>19.259807225112915</v>
      </c>
      <c r="F39">
        <v>5.7496540545786603</v>
      </c>
      <c r="G39">
        <v>14.153843103586786</v>
      </c>
      <c r="H39">
        <v>0.25392522502509451</v>
      </c>
      <c r="I39">
        <v>4.3641732333113659</v>
      </c>
      <c r="J39">
        <v>1.6882343592249152</v>
      </c>
      <c r="K39">
        <v>10.011612113882729</v>
      </c>
      <c r="L39">
        <v>11.800154369309585</v>
      </c>
      <c r="M39">
        <v>3.8893981046044726</v>
      </c>
      <c r="N39">
        <v>2.371413699758897</v>
      </c>
      <c r="AF39" s="1"/>
      <c r="AG39" s="2"/>
      <c r="AH39" s="2"/>
      <c r="AI39" s="2"/>
      <c r="AJ39" s="2"/>
      <c r="AK39" s="2"/>
      <c r="AL39" s="2"/>
      <c r="AM39" s="2"/>
      <c r="AN39" s="2"/>
      <c r="AO39" s="2"/>
    </row>
    <row r="40" spans="1:43" x14ac:dyDescent="0.2">
      <c r="B40" t="s">
        <v>12</v>
      </c>
      <c r="D40">
        <v>22.09630447682482</v>
      </c>
      <c r="E40">
        <v>13.185072896597299</v>
      </c>
      <c r="F40">
        <v>4.4407119831531716</v>
      </c>
      <c r="G40">
        <v>13.633880418218277</v>
      </c>
      <c r="H40">
        <v>0.31124073098189303</v>
      </c>
      <c r="I40">
        <v>5.2613422778795496</v>
      </c>
      <c r="J40">
        <v>1.6278237527895889</v>
      </c>
      <c r="K40">
        <v>13.705380895993851</v>
      </c>
      <c r="L40">
        <v>13.200771229410035</v>
      </c>
      <c r="M40">
        <v>4.529661443191916</v>
      </c>
      <c r="N40">
        <v>8.0078098949595997</v>
      </c>
      <c r="AF40" s="1"/>
      <c r="AG40" s="2"/>
      <c r="AH40" s="2"/>
      <c r="AI40" s="2"/>
      <c r="AJ40" s="2"/>
      <c r="AK40" s="2"/>
      <c r="AL40" s="2"/>
      <c r="AM40" s="2"/>
      <c r="AN40" s="2"/>
      <c r="AO40" s="2"/>
    </row>
    <row r="41" spans="1:43" x14ac:dyDescent="0.2">
      <c r="B41" t="s">
        <v>13</v>
      </c>
      <c r="D41">
        <v>26.176753916662928</v>
      </c>
      <c r="E41">
        <v>25.109713606559971</v>
      </c>
      <c r="F41">
        <v>4.0118539998882046</v>
      </c>
      <c r="G41">
        <v>14.655924865923474</v>
      </c>
      <c r="H41">
        <v>0.14282884780839067</v>
      </c>
      <c r="I41">
        <v>4.7062508052792413</v>
      </c>
      <c r="J41">
        <v>1.6510772192016108</v>
      </c>
      <c r="K41">
        <v>6.7824181914285111</v>
      </c>
      <c r="L41">
        <v>12.541651438335258</v>
      </c>
      <c r="M41">
        <v>2.7252550971859999</v>
      </c>
      <c r="N41">
        <v>1.4962720117263979</v>
      </c>
      <c r="AF41" s="1"/>
      <c r="AG41" s="2"/>
      <c r="AH41" s="2"/>
      <c r="AI41" s="2"/>
      <c r="AJ41" s="2"/>
      <c r="AK41" s="2"/>
      <c r="AL41" s="2"/>
      <c r="AM41" s="2"/>
      <c r="AN41" s="2"/>
      <c r="AO41" s="2"/>
    </row>
    <row r="42" spans="1:43" x14ac:dyDescent="0.2">
      <c r="B42" t="s">
        <v>14</v>
      </c>
      <c r="D42">
        <v>25.918867578423132</v>
      </c>
      <c r="E42">
        <v>26.903688669624945</v>
      </c>
      <c r="F42">
        <v>4.8869781553755196</v>
      </c>
      <c r="G42">
        <v>14.620366033056435</v>
      </c>
      <c r="H42">
        <v>0.15527130420963389</v>
      </c>
      <c r="I42">
        <v>3.8026482104763231</v>
      </c>
      <c r="J42">
        <v>1.4150074696604216</v>
      </c>
      <c r="K42">
        <v>5.2329460979454616</v>
      </c>
      <c r="L42">
        <v>12.750653338059097</v>
      </c>
      <c r="M42">
        <v>2.4400913328795792</v>
      </c>
      <c r="N42">
        <v>1.8734818102894724</v>
      </c>
      <c r="AF42" s="1"/>
      <c r="AG42" s="2"/>
      <c r="AH42" s="2"/>
      <c r="AI42" s="2"/>
      <c r="AJ42" s="2"/>
      <c r="AK42" s="2"/>
      <c r="AL42" s="2"/>
      <c r="AM42" s="2"/>
      <c r="AN42" s="2"/>
      <c r="AO42" s="2"/>
    </row>
    <row r="43" spans="1:43" x14ac:dyDescent="0.2">
      <c r="B43" t="s">
        <v>15</v>
      </c>
      <c r="D43">
        <v>27.944079005821788</v>
      </c>
      <c r="E43">
        <v>25.611649553111331</v>
      </c>
      <c r="F43">
        <v>4.2716922666466717</v>
      </c>
      <c r="G43">
        <v>13.813425374342133</v>
      </c>
      <c r="H43">
        <v>0.14028869564018567</v>
      </c>
      <c r="I43">
        <v>4.0624807100773834</v>
      </c>
      <c r="J43">
        <v>1.656779371283823</v>
      </c>
      <c r="K43">
        <v>6.1274423802080271</v>
      </c>
      <c r="L43">
        <v>11.900052969805532</v>
      </c>
      <c r="M43">
        <v>2.6508329391683731</v>
      </c>
      <c r="N43">
        <v>1.8212767338947238</v>
      </c>
    </row>
    <row r="44" spans="1:43" x14ac:dyDescent="0.2">
      <c r="B44" t="s">
        <v>16</v>
      </c>
      <c r="D44">
        <v>27.106780720835992</v>
      </c>
      <c r="E44">
        <v>25.088719255154334</v>
      </c>
      <c r="F44">
        <v>4.2018464129678348</v>
      </c>
      <c r="G44">
        <v>13.957707663193512</v>
      </c>
      <c r="H44">
        <v>0.1566196705584163</v>
      </c>
      <c r="I44">
        <v>5.0206773424410569</v>
      </c>
      <c r="J44">
        <v>1.319431273209756</v>
      </c>
      <c r="K44">
        <v>5.8072995520150288</v>
      </c>
      <c r="L44">
        <v>12.7988166965944</v>
      </c>
      <c r="M44">
        <v>2.7513299474704054</v>
      </c>
      <c r="N44">
        <v>1.7907714655592661</v>
      </c>
      <c r="AP44" s="1"/>
      <c r="AQ44" s="1"/>
    </row>
    <row r="46" spans="1:43" x14ac:dyDescent="0.2">
      <c r="A46" s="1" t="s">
        <v>24</v>
      </c>
      <c r="B46" t="s">
        <v>11</v>
      </c>
      <c r="D46">
        <v>26.025834614885394</v>
      </c>
      <c r="E46">
        <v>18.243348930030404</v>
      </c>
      <c r="F46">
        <v>3.980406663870256</v>
      </c>
      <c r="G46">
        <v>14.510749859030103</v>
      </c>
      <c r="H46">
        <v>0.15283498027464332</v>
      </c>
      <c r="I46">
        <v>5.9234225239842857</v>
      </c>
      <c r="J46">
        <v>1.9050980498208849</v>
      </c>
      <c r="K46">
        <v>10.907440596360697</v>
      </c>
      <c r="L46">
        <v>10.85720701507482</v>
      </c>
      <c r="M46">
        <v>4.1378428284829099</v>
      </c>
      <c r="N46">
        <v>3.3558139381856056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3" x14ac:dyDescent="0.2">
      <c r="B47" t="s">
        <v>12</v>
      </c>
      <c r="D47">
        <v>23.924568555279247</v>
      </c>
      <c r="E47">
        <v>12.220913323488485</v>
      </c>
      <c r="F47">
        <v>4.1317473213982563</v>
      </c>
      <c r="G47">
        <v>13.744221207368138</v>
      </c>
      <c r="H47">
        <v>0.30320312677379718</v>
      </c>
      <c r="I47">
        <v>5.5838485997665064</v>
      </c>
      <c r="J47">
        <v>1.4739375147411671</v>
      </c>
      <c r="K47">
        <v>15.148076966756987</v>
      </c>
      <c r="L47">
        <v>11.528695556010055</v>
      </c>
      <c r="M47">
        <v>4.2384389190276783</v>
      </c>
      <c r="N47">
        <v>7.702348909389686</v>
      </c>
      <c r="AF47" s="1"/>
      <c r="AH47" s="1"/>
      <c r="AI47" s="1"/>
      <c r="AJ47" s="1"/>
      <c r="AK47" s="1"/>
      <c r="AL47" s="1"/>
      <c r="AM47" s="1"/>
      <c r="AN47" s="1"/>
      <c r="AO47" s="1"/>
    </row>
    <row r="48" spans="1:43" x14ac:dyDescent="0.2">
      <c r="B48" t="s">
        <v>13</v>
      </c>
      <c r="D48">
        <v>27.641049977871049</v>
      </c>
      <c r="E48">
        <v>24.508661382290551</v>
      </c>
      <c r="F48">
        <v>3.8779575388230447</v>
      </c>
      <c r="G48">
        <v>15.146059747120582</v>
      </c>
      <c r="H48">
        <v>0.14420693874072232</v>
      </c>
      <c r="I48">
        <v>4.2059973047215573</v>
      </c>
      <c r="J48">
        <v>1.7197733643185131</v>
      </c>
      <c r="K48">
        <v>6.0299905481194562</v>
      </c>
      <c r="L48">
        <v>11.603345025423154</v>
      </c>
      <c r="M48">
        <v>2.7942803976263235</v>
      </c>
      <c r="N48">
        <v>2.3286777749450489</v>
      </c>
      <c r="AH48" s="1"/>
      <c r="AI48" s="1"/>
      <c r="AJ48" s="1"/>
      <c r="AK48" s="1"/>
      <c r="AL48" s="1"/>
      <c r="AM48" s="1"/>
      <c r="AN48" s="1"/>
      <c r="AO48" s="1"/>
    </row>
    <row r="49" spans="1:41" x14ac:dyDescent="0.2">
      <c r="B49" t="s">
        <v>14</v>
      </c>
      <c r="D49">
        <v>27.365113837190158</v>
      </c>
      <c r="E49">
        <v>23.999622078188889</v>
      </c>
      <c r="F49">
        <v>4.3174627232018628</v>
      </c>
      <c r="G49">
        <v>15.778002541645813</v>
      </c>
      <c r="H49">
        <v>0.13713191790918011</v>
      </c>
      <c r="I49">
        <v>4.8720001038804819</v>
      </c>
      <c r="J49">
        <v>1.5984189171921608</v>
      </c>
      <c r="K49">
        <v>6.0245646909205695</v>
      </c>
      <c r="L49">
        <v>11.560291082229176</v>
      </c>
      <c r="M49">
        <v>2.8160865808239395</v>
      </c>
      <c r="N49">
        <v>1.5313055268177562</v>
      </c>
      <c r="Q49" s="1"/>
      <c r="AH49" s="1"/>
      <c r="AI49" s="1"/>
      <c r="AJ49" s="1"/>
      <c r="AK49" s="1"/>
      <c r="AL49" s="1"/>
      <c r="AM49" s="1"/>
      <c r="AN49" s="1"/>
      <c r="AO49" s="1"/>
    </row>
    <row r="50" spans="1:41" x14ac:dyDescent="0.2">
      <c r="B50" t="s">
        <v>15</v>
      </c>
      <c r="D50">
        <v>28.595930681378096</v>
      </c>
      <c r="E50">
        <v>23.406576449159505</v>
      </c>
      <c r="F50">
        <v>3.7005643822646457</v>
      </c>
      <c r="G50">
        <v>14.63717466976629</v>
      </c>
      <c r="H50">
        <v>0.1411044588393901</v>
      </c>
      <c r="I50">
        <v>4.815980166478087</v>
      </c>
      <c r="J50">
        <v>1.7846594994076017</v>
      </c>
      <c r="K50">
        <v>6.63835852667897</v>
      </c>
      <c r="L50">
        <v>11.705639725162481</v>
      </c>
      <c r="M50">
        <v>2.9031595289689709</v>
      </c>
      <c r="N50">
        <v>1.6708519118959579</v>
      </c>
      <c r="Q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">
      <c r="B51" t="s">
        <v>16</v>
      </c>
      <c r="D51">
        <v>27.133489238764259</v>
      </c>
      <c r="E51">
        <v>22.377503484593142</v>
      </c>
      <c r="F51">
        <v>3.6746853995858721</v>
      </c>
      <c r="G51">
        <v>15.286612516994165</v>
      </c>
      <c r="H51">
        <v>0.15652460589724071</v>
      </c>
      <c r="I51">
        <v>6.4853102800226994</v>
      </c>
      <c r="J51">
        <v>1.9530618222175942</v>
      </c>
      <c r="K51">
        <v>7.2578216486076643</v>
      </c>
      <c r="L51">
        <v>10.571938824331223</v>
      </c>
      <c r="M51">
        <v>2.8283719346780969</v>
      </c>
      <c r="N51">
        <v>2.2746802443080414</v>
      </c>
      <c r="Q51" s="1"/>
      <c r="S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">
      <c r="Q52" s="1"/>
      <c r="S52" s="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">
      <c r="A53" s="1" t="s">
        <v>25</v>
      </c>
      <c r="B53" t="s">
        <v>11</v>
      </c>
      <c r="D53">
        <v>24.810631051902078</v>
      </c>
      <c r="E53">
        <v>18.78921919860208</v>
      </c>
      <c r="F53">
        <v>5.1362598607764047</v>
      </c>
      <c r="G53">
        <v>14.98035738174312</v>
      </c>
      <c r="H53">
        <v>0.1743896286691283</v>
      </c>
      <c r="I53">
        <v>4.7618623178298032</v>
      </c>
      <c r="J53">
        <v>1.4751646152559283</v>
      </c>
      <c r="K53">
        <v>13.189534318183876</v>
      </c>
      <c r="L53">
        <v>10.115321639730782</v>
      </c>
      <c r="M53">
        <v>4.4845601618364332</v>
      </c>
      <c r="N53">
        <v>2.0826998254703524</v>
      </c>
      <c r="Q53" s="1"/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G53" s="1"/>
      <c r="AH53" s="1"/>
      <c r="AI53" s="1"/>
      <c r="AJ53" s="1"/>
      <c r="AK53" s="1"/>
      <c r="AL53" s="1"/>
      <c r="AM53" s="1"/>
      <c r="AN53" s="1"/>
      <c r="AO53" s="1"/>
    </row>
    <row r="54" spans="1:41" x14ac:dyDescent="0.2">
      <c r="B54" t="s">
        <v>12</v>
      </c>
      <c r="D54">
        <v>24.129317341606285</v>
      </c>
      <c r="E54">
        <v>13.257983404289817</v>
      </c>
      <c r="F54">
        <v>4.7251304793022895</v>
      </c>
      <c r="G54">
        <v>13.391843547824958</v>
      </c>
      <c r="H54">
        <v>0.25796864559996624</v>
      </c>
      <c r="I54">
        <v>5.3874429040080765</v>
      </c>
      <c r="J54">
        <v>1.4537060043265573</v>
      </c>
      <c r="K54">
        <v>14.329683383908662</v>
      </c>
      <c r="L54">
        <v>10.265058861465679</v>
      </c>
      <c r="M54">
        <v>4.3080372061735144</v>
      </c>
      <c r="N54">
        <v>8.4938282214942067</v>
      </c>
      <c r="Q54" s="1"/>
      <c r="S54" s="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G54" s="1"/>
      <c r="AH54" s="1"/>
      <c r="AI54" s="1"/>
      <c r="AJ54" s="1"/>
      <c r="AK54" s="1"/>
      <c r="AL54" s="1"/>
      <c r="AM54" s="1"/>
      <c r="AN54" s="1"/>
      <c r="AO54" s="1"/>
    </row>
    <row r="55" spans="1:41" x14ac:dyDescent="0.2">
      <c r="B55" t="s">
        <v>13</v>
      </c>
      <c r="D55">
        <v>27.999570697694974</v>
      </c>
      <c r="E55">
        <v>23.993841970892202</v>
      </c>
      <c r="F55">
        <v>4.244892075171431</v>
      </c>
      <c r="G55">
        <v>14.239606230255609</v>
      </c>
      <c r="H55">
        <v>0.13884094239682501</v>
      </c>
      <c r="I55">
        <v>5.0289794952262517</v>
      </c>
      <c r="J55">
        <v>1.4746203130563258</v>
      </c>
      <c r="K55">
        <v>8.3555099278001475</v>
      </c>
      <c r="L55">
        <v>9.8019032704238427</v>
      </c>
      <c r="M55">
        <v>2.9482870252999307</v>
      </c>
      <c r="N55">
        <v>1.7739480517824548</v>
      </c>
      <c r="Q55" s="1"/>
      <c r="S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x14ac:dyDescent="0.2">
      <c r="B56" t="s">
        <v>14</v>
      </c>
      <c r="D56">
        <v>25.994939412354302</v>
      </c>
      <c r="E56">
        <v>23.157306014313932</v>
      </c>
      <c r="F56">
        <v>4.6715271721506273</v>
      </c>
      <c r="G56">
        <v>14.794329643957534</v>
      </c>
      <c r="H56">
        <v>0.1250784176199308</v>
      </c>
      <c r="I56">
        <v>4.26789782581087</v>
      </c>
      <c r="J56">
        <v>1.783354025427623</v>
      </c>
      <c r="K56">
        <v>9.5145457855584326</v>
      </c>
      <c r="L56">
        <v>10.748105425252589</v>
      </c>
      <c r="M56">
        <v>2.7520571164554899</v>
      </c>
      <c r="N56">
        <v>2.1908591610986718</v>
      </c>
      <c r="Q56" s="1"/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G56" s="1"/>
      <c r="AH56" s="1"/>
      <c r="AI56" s="1"/>
      <c r="AJ56" s="1"/>
      <c r="AK56" s="1"/>
      <c r="AL56" s="1"/>
      <c r="AM56" s="1"/>
      <c r="AN56" s="1"/>
      <c r="AO56" s="1"/>
    </row>
    <row r="57" spans="1:41" x14ac:dyDescent="0.2">
      <c r="B57" t="s">
        <v>15</v>
      </c>
      <c r="D57">
        <v>27.322425303260157</v>
      </c>
      <c r="E57">
        <v>23.940434173962547</v>
      </c>
      <c r="F57">
        <v>4.2924919801578918</v>
      </c>
      <c r="G57">
        <v>14.203102690232768</v>
      </c>
      <c r="H57">
        <v>0.13067835416559653</v>
      </c>
      <c r="I57">
        <v>3.8676290059341487</v>
      </c>
      <c r="J57">
        <v>1.6113094614542973</v>
      </c>
      <c r="K57">
        <v>9.8520395009313138</v>
      </c>
      <c r="L57">
        <v>9.6900108231499615</v>
      </c>
      <c r="M57">
        <v>3.4754220392989521</v>
      </c>
      <c r="N57">
        <v>1.6144566674523675</v>
      </c>
      <c r="AG57" s="1"/>
      <c r="AH57" s="1"/>
      <c r="AI57" s="1"/>
      <c r="AJ57" s="1"/>
      <c r="AK57" s="1"/>
      <c r="AL57" s="1"/>
      <c r="AM57" s="1"/>
      <c r="AN57" s="1"/>
      <c r="AO57" s="1"/>
    </row>
    <row r="58" spans="1:41" x14ac:dyDescent="0.2">
      <c r="B58" t="s">
        <v>16</v>
      </c>
      <c r="D58">
        <v>26.304748466421565</v>
      </c>
      <c r="E58">
        <v>22.884940909106458</v>
      </c>
      <c r="F58">
        <v>3.539600836347883</v>
      </c>
      <c r="G58">
        <v>14.193862611519059</v>
      </c>
      <c r="H58">
        <v>0.13839368104142907</v>
      </c>
      <c r="I58">
        <v>5.4831126501797929</v>
      </c>
      <c r="J58">
        <v>1.4331397264839472</v>
      </c>
      <c r="K58">
        <v>9.6018181893352494</v>
      </c>
      <c r="L58">
        <v>11.336942684196343</v>
      </c>
      <c r="M58">
        <v>2.8505703372586666</v>
      </c>
      <c r="N58">
        <v>2.2328699081095849</v>
      </c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2"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x14ac:dyDescent="0.2">
      <c r="A60" s="1" t="s">
        <v>26</v>
      </c>
      <c r="B60" t="s">
        <v>11</v>
      </c>
      <c r="D60">
        <v>28.031977222371243</v>
      </c>
      <c r="E60">
        <v>21.120843276623315</v>
      </c>
      <c r="F60">
        <v>4.3288338120136736</v>
      </c>
      <c r="G60">
        <v>14.683721695119784</v>
      </c>
      <c r="H60">
        <v>0.13599243645989914</v>
      </c>
      <c r="I60">
        <v>6.0723687085694902</v>
      </c>
      <c r="J60">
        <v>1.5026342379763216</v>
      </c>
      <c r="K60">
        <v>9.1911490729227605</v>
      </c>
      <c r="L60">
        <v>9.1775589656505367</v>
      </c>
      <c r="M60">
        <v>3.5397489866921648</v>
      </c>
      <c r="N60">
        <v>2.2151715856008098</v>
      </c>
      <c r="AG60" s="1"/>
      <c r="AH60" s="1"/>
      <c r="AI60" s="1"/>
      <c r="AJ60" s="1"/>
      <c r="AK60" s="1"/>
      <c r="AL60" s="1"/>
      <c r="AM60" s="1"/>
      <c r="AN60" s="1"/>
      <c r="AO60" s="1"/>
    </row>
    <row r="61" spans="1:41" x14ac:dyDescent="0.2">
      <c r="B61" t="s">
        <v>12</v>
      </c>
      <c r="D61">
        <v>23.377940667876118</v>
      </c>
      <c r="E61">
        <v>13.606354371361078</v>
      </c>
      <c r="F61">
        <v>5.0545147260554248</v>
      </c>
      <c r="G61">
        <v>13.696535660539579</v>
      </c>
      <c r="H61">
        <v>0.26098699547862048</v>
      </c>
      <c r="I61">
        <v>5.8235934552999948</v>
      </c>
      <c r="J61">
        <v>1.4362242940857406</v>
      </c>
      <c r="K61">
        <v>15.494472866089605</v>
      </c>
      <c r="L61">
        <v>9.4204044732700467</v>
      </c>
      <c r="M61">
        <v>4.6066675429392427</v>
      </c>
      <c r="N61">
        <v>7.2223049470045302</v>
      </c>
      <c r="AG61" s="1"/>
      <c r="AH61" s="1"/>
      <c r="AI61" s="1"/>
      <c r="AJ61" s="1"/>
      <c r="AK61" s="1"/>
      <c r="AL61" s="1"/>
      <c r="AM61" s="1"/>
      <c r="AN61" s="1"/>
      <c r="AO61" s="1"/>
    </row>
    <row r="62" spans="1:41" x14ac:dyDescent="0.2">
      <c r="B62" t="s">
        <v>13</v>
      </c>
      <c r="D62">
        <v>28.137952023807149</v>
      </c>
      <c r="E62">
        <v>22.647783107481374</v>
      </c>
      <c r="F62">
        <v>3.4078691878766971</v>
      </c>
      <c r="G62">
        <v>16.312921863048732</v>
      </c>
      <c r="H62">
        <v>0.15778824325421598</v>
      </c>
      <c r="I62">
        <v>4.9956701207892769</v>
      </c>
      <c r="J62">
        <v>1.5011814004187127</v>
      </c>
      <c r="K62">
        <v>8.0642409194930185</v>
      </c>
      <c r="L62">
        <v>10.069261756057124</v>
      </c>
      <c r="M62">
        <v>3.084132582814378</v>
      </c>
      <c r="N62">
        <v>1.6211987949593309</v>
      </c>
      <c r="AG62" s="1"/>
      <c r="AH62" s="1"/>
      <c r="AI62" s="1"/>
      <c r="AJ62" s="1"/>
      <c r="AK62" s="1"/>
      <c r="AL62" s="1"/>
      <c r="AM62" s="1"/>
      <c r="AN62" s="1"/>
      <c r="AO62" s="1"/>
    </row>
    <row r="63" spans="1:41" x14ac:dyDescent="0.2">
      <c r="B63" t="s">
        <v>14</v>
      </c>
      <c r="D63">
        <v>28.22809897482556</v>
      </c>
      <c r="E63">
        <v>24.380732736928945</v>
      </c>
      <c r="F63">
        <v>4.9251382140182569</v>
      </c>
      <c r="G63">
        <v>15.137622046251202</v>
      </c>
      <c r="H63">
        <v>0.12710161414888529</v>
      </c>
      <c r="I63">
        <v>4.2098888853342533</v>
      </c>
      <c r="J63">
        <v>1.6882681483891111</v>
      </c>
      <c r="K63">
        <v>7.4825036478733642</v>
      </c>
      <c r="L63">
        <v>9.1486239818125483</v>
      </c>
      <c r="M63">
        <v>3.023084741257744</v>
      </c>
      <c r="N63">
        <v>1.6489370091601507</v>
      </c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x14ac:dyDescent="0.2">
      <c r="B64" t="s">
        <v>15</v>
      </c>
      <c r="D64">
        <v>28.638486727182549</v>
      </c>
      <c r="E64">
        <v>22.885351411754581</v>
      </c>
      <c r="F64">
        <v>3.7846927742125445</v>
      </c>
      <c r="G64">
        <v>14.07163878894473</v>
      </c>
      <c r="H64">
        <v>0.17634976639939975</v>
      </c>
      <c r="I64">
        <v>6.6728735424762178</v>
      </c>
      <c r="J64">
        <v>1.6213081902572406</v>
      </c>
      <c r="K64">
        <v>8.9279478934915542</v>
      </c>
      <c r="L64">
        <v>8.9014601687248849</v>
      </c>
      <c r="M64">
        <v>3.0971009620451717</v>
      </c>
      <c r="N64">
        <v>1.222789774511142</v>
      </c>
      <c r="AG64" s="1"/>
      <c r="AH64" s="1"/>
      <c r="AI64" s="1"/>
      <c r="AJ64" s="1"/>
      <c r="AK64" s="1"/>
      <c r="AL64" s="1"/>
      <c r="AM64" s="1"/>
      <c r="AN64" s="1"/>
      <c r="AO64" s="1"/>
    </row>
    <row r="65" spans="1:41" s="1" customFormat="1" x14ac:dyDescent="0.2">
      <c r="B65" t="s">
        <v>16</v>
      </c>
      <c r="C65"/>
      <c r="D65">
        <v>28.13628819348671</v>
      </c>
      <c r="E65">
        <v>23.633182204361965</v>
      </c>
      <c r="F65">
        <v>3.8422424896571239</v>
      </c>
      <c r="G65">
        <v>15.788748596380955</v>
      </c>
      <c r="H65">
        <v>0.15095488462351431</v>
      </c>
      <c r="I65">
        <v>5.6549290585700893</v>
      </c>
      <c r="J65">
        <v>1.5770766938244756</v>
      </c>
      <c r="K65">
        <v>7.7323115085319731</v>
      </c>
      <c r="L65">
        <v>8.7207427803855815</v>
      </c>
      <c r="M65">
        <v>2.9684663327722718</v>
      </c>
      <c r="N65">
        <v>1.7950572574053341</v>
      </c>
      <c r="O65"/>
    </row>
    <row r="66" spans="1:41" s="1" customFormat="1" x14ac:dyDescent="0.2"/>
    <row r="67" spans="1:41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x14ac:dyDescent="0.2">
      <c r="A68" s="1" t="s">
        <v>30</v>
      </c>
      <c r="B68" s="1" t="s">
        <v>0</v>
      </c>
      <c r="D68" s="5" t="s">
        <v>1</v>
      </c>
      <c r="E68" s="5" t="s">
        <v>2</v>
      </c>
      <c r="F68" s="5" t="s">
        <v>3</v>
      </c>
      <c r="G68" s="5" t="s">
        <v>4</v>
      </c>
      <c r="H68" s="5" t="s">
        <v>5</v>
      </c>
      <c r="I68" s="5" t="s">
        <v>6</v>
      </c>
      <c r="J68" s="5" t="s">
        <v>7</v>
      </c>
      <c r="K68" s="5" t="s">
        <v>19</v>
      </c>
      <c r="L68" s="5" t="s">
        <v>20</v>
      </c>
      <c r="M68" s="5" t="s">
        <v>8</v>
      </c>
      <c r="N68" s="5" t="s">
        <v>9</v>
      </c>
      <c r="AG68" s="1"/>
      <c r="AH68" s="1"/>
      <c r="AI68" s="1"/>
      <c r="AJ68" s="1"/>
      <c r="AK68" s="1"/>
      <c r="AL68" s="1"/>
      <c r="AM68" s="1"/>
      <c r="AN68" s="1"/>
      <c r="AO68" s="1"/>
    </row>
    <row r="69" spans="1:41" x14ac:dyDescent="0.2">
      <c r="B69" s="1" t="s">
        <v>11</v>
      </c>
      <c r="D69" s="6">
        <f t="shared" ref="D69:N69" si="0">AVERAGE(D39,D46,D53,D60)</f>
        <v>26.331556850190822</v>
      </c>
      <c r="E69" s="6">
        <f t="shared" si="0"/>
        <v>19.353304657592179</v>
      </c>
      <c r="F69" s="6">
        <f t="shared" si="0"/>
        <v>4.7987885978097484</v>
      </c>
      <c r="G69" s="6">
        <f t="shared" si="0"/>
        <v>14.582168009869948</v>
      </c>
      <c r="H69" s="6">
        <f t="shared" si="0"/>
        <v>0.1792855676071913</v>
      </c>
      <c r="I69" s="6">
        <f t="shared" si="0"/>
        <v>5.2804566959237356</v>
      </c>
      <c r="J69" s="6">
        <f t="shared" si="0"/>
        <v>1.6427828155695126</v>
      </c>
      <c r="K69" s="6">
        <f t="shared" si="0"/>
        <v>10.824934025337516</v>
      </c>
      <c r="L69" s="6">
        <f t="shared" si="0"/>
        <v>10.487560497441432</v>
      </c>
      <c r="M69" s="6">
        <f t="shared" si="0"/>
        <v>4.0128875204039947</v>
      </c>
      <c r="N69" s="6">
        <f t="shared" si="0"/>
        <v>2.5062747622539163</v>
      </c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x14ac:dyDescent="0.2">
      <c r="B70" s="1" t="s">
        <v>12</v>
      </c>
      <c r="D70" s="6">
        <f t="shared" ref="D70:N70" si="1">AVERAGE(D40,D47,D54,D61)</f>
        <v>23.382032760396616</v>
      </c>
      <c r="E70" s="6">
        <f t="shared" si="1"/>
        <v>13.06758099893417</v>
      </c>
      <c r="F70" s="6">
        <f t="shared" si="1"/>
        <v>4.5880261274772849</v>
      </c>
      <c r="G70" s="6">
        <f t="shared" si="1"/>
        <v>13.616620208487738</v>
      </c>
      <c r="H70" s="6">
        <f t="shared" si="1"/>
        <v>0.2833498747085692</v>
      </c>
      <c r="I70" s="6">
        <f t="shared" si="1"/>
        <v>5.5140568092385323</v>
      </c>
      <c r="J70" s="6">
        <f t="shared" si="1"/>
        <v>1.4979228914857636</v>
      </c>
      <c r="K70" s="6">
        <f t="shared" si="1"/>
        <v>14.669403528187278</v>
      </c>
      <c r="L70" s="6">
        <f t="shared" si="1"/>
        <v>11.103732530038954</v>
      </c>
      <c r="M70" s="6">
        <f t="shared" si="1"/>
        <v>4.4207012778330883</v>
      </c>
      <c r="N70" s="6">
        <f t="shared" si="1"/>
        <v>7.8565729932120059</v>
      </c>
      <c r="AG70" s="1"/>
      <c r="AH70" s="1"/>
      <c r="AI70" s="1"/>
      <c r="AJ70" s="1"/>
      <c r="AK70" s="1"/>
      <c r="AL70" s="1"/>
      <c r="AM70" s="1"/>
      <c r="AN70" s="1"/>
      <c r="AO70" s="1"/>
    </row>
    <row r="71" spans="1:41" x14ac:dyDescent="0.2">
      <c r="B71" s="1" t="s">
        <v>13</v>
      </c>
      <c r="D71" s="6">
        <f t="shared" ref="D71:N71" si="2">AVERAGE(D41,D48,D55,D62)</f>
        <v>27.488831654009026</v>
      </c>
      <c r="E71" s="6">
        <f t="shared" si="2"/>
        <v>24.065000016806025</v>
      </c>
      <c r="F71" s="6">
        <f t="shared" si="2"/>
        <v>3.8856432004398447</v>
      </c>
      <c r="G71" s="6">
        <f t="shared" si="2"/>
        <v>15.0886281765871</v>
      </c>
      <c r="H71" s="6">
        <f t="shared" si="2"/>
        <v>0.14591624305003847</v>
      </c>
      <c r="I71" s="6">
        <f t="shared" si="2"/>
        <v>4.7342244315040825</v>
      </c>
      <c r="J71" s="6">
        <f t="shared" si="2"/>
        <v>1.5866630742487904</v>
      </c>
      <c r="K71" s="6">
        <f t="shared" si="2"/>
        <v>7.3080398967102838</v>
      </c>
      <c r="L71" s="6">
        <f t="shared" si="2"/>
        <v>11.004040372559844</v>
      </c>
      <c r="M71" s="6">
        <f t="shared" si="2"/>
        <v>2.887988775731658</v>
      </c>
      <c r="N71" s="6">
        <f t="shared" si="2"/>
        <v>1.8050241583533082</v>
      </c>
      <c r="AG71" s="1"/>
      <c r="AH71" s="1"/>
      <c r="AI71" s="1"/>
      <c r="AJ71" s="1"/>
      <c r="AK71" s="1"/>
      <c r="AL71" s="1"/>
      <c r="AM71" s="1"/>
      <c r="AN71" s="1"/>
      <c r="AO71" s="1"/>
    </row>
    <row r="72" spans="1:41" x14ac:dyDescent="0.2">
      <c r="B72" s="1" t="s">
        <v>14</v>
      </c>
      <c r="D72" s="6">
        <f t="shared" ref="D72:N72" si="3">AVERAGE(D42,D49,D56,D63)</f>
        <v>26.876754950698288</v>
      </c>
      <c r="E72" s="6">
        <f t="shared" si="3"/>
        <v>24.610337374764178</v>
      </c>
      <c r="F72" s="6">
        <f t="shared" si="3"/>
        <v>4.7002765661865666</v>
      </c>
      <c r="G72" s="6">
        <f t="shared" si="3"/>
        <v>15.082580066227745</v>
      </c>
      <c r="H72" s="6">
        <f t="shared" si="3"/>
        <v>0.13614581347190752</v>
      </c>
      <c r="I72" s="6">
        <f t="shared" si="3"/>
        <v>4.2881087563754825</v>
      </c>
      <c r="J72" s="6">
        <f t="shared" si="3"/>
        <v>1.6212621401673291</v>
      </c>
      <c r="K72" s="6">
        <f t="shared" si="3"/>
        <v>7.0636400555744574</v>
      </c>
      <c r="L72" s="6">
        <f t="shared" si="3"/>
        <v>11.051918456838353</v>
      </c>
      <c r="M72" s="6">
        <f t="shared" si="3"/>
        <v>2.7578299428541881</v>
      </c>
      <c r="N72" s="6">
        <f t="shared" si="3"/>
        <v>1.8111458768415127</v>
      </c>
      <c r="AG72" s="1"/>
      <c r="AH72" s="1"/>
      <c r="AI72" s="1"/>
      <c r="AJ72" s="1"/>
      <c r="AK72" s="1"/>
      <c r="AL72" s="1"/>
      <c r="AM72" s="1"/>
      <c r="AN72" s="1"/>
      <c r="AO72" s="1"/>
    </row>
    <row r="73" spans="1:41" x14ac:dyDescent="0.2">
      <c r="B73" s="1" t="s">
        <v>15</v>
      </c>
      <c r="D73" s="6">
        <f t="shared" ref="D73:N73" si="4">AVERAGE(D43,D50,D57,D64)</f>
        <v>28.125230429410649</v>
      </c>
      <c r="E73" s="6">
        <f t="shared" si="4"/>
        <v>23.961002896996991</v>
      </c>
      <c r="F73" s="6">
        <f t="shared" si="4"/>
        <v>4.0123603508204386</v>
      </c>
      <c r="G73" s="6">
        <f t="shared" si="4"/>
        <v>14.181335380821482</v>
      </c>
      <c r="H73" s="6">
        <f t="shared" si="4"/>
        <v>0.14710531876114302</v>
      </c>
      <c r="I73" s="6">
        <f t="shared" si="4"/>
        <v>4.8547408562414596</v>
      </c>
      <c r="J73" s="6">
        <f t="shared" si="4"/>
        <v>1.6685141306007405</v>
      </c>
      <c r="K73" s="6">
        <f t="shared" si="4"/>
        <v>7.8864470753274674</v>
      </c>
      <c r="L73" s="6">
        <f t="shared" si="4"/>
        <v>10.549290921710714</v>
      </c>
      <c r="M73" s="6">
        <f t="shared" si="4"/>
        <v>3.0316288673703671</v>
      </c>
      <c r="N73" s="6">
        <f t="shared" si="4"/>
        <v>1.5823437719385478</v>
      </c>
    </row>
    <row r="74" spans="1:41" x14ac:dyDescent="0.2">
      <c r="B74" s="1" t="s">
        <v>16</v>
      </c>
      <c r="D74" s="6">
        <f t="shared" ref="D74:N74" si="5">AVERAGE(D44,D51,D58,D65)</f>
        <v>27.17032665487713</v>
      </c>
      <c r="E74" s="6">
        <f t="shared" si="5"/>
        <v>23.496086463303975</v>
      </c>
      <c r="F74" s="6">
        <f t="shared" si="5"/>
        <v>3.8145937846396785</v>
      </c>
      <c r="G74" s="6">
        <f t="shared" si="5"/>
        <v>14.806732847021923</v>
      </c>
      <c r="H74" s="6">
        <f t="shared" si="5"/>
        <v>0.1506232105301501</v>
      </c>
      <c r="I74" s="6">
        <f t="shared" si="5"/>
        <v>5.6610073328034094</v>
      </c>
      <c r="J74" s="6">
        <f t="shared" si="5"/>
        <v>1.5706773789339432</v>
      </c>
      <c r="K74" s="6">
        <f t="shared" si="5"/>
        <v>7.5998127246224794</v>
      </c>
      <c r="L74" s="6">
        <f t="shared" si="5"/>
        <v>10.857110246376887</v>
      </c>
      <c r="M74" s="6">
        <f t="shared" si="5"/>
        <v>2.8496846380448599</v>
      </c>
      <c r="N74" s="6">
        <f t="shared" si="5"/>
        <v>2.0233447188455567</v>
      </c>
    </row>
    <row r="75" spans="1:41" x14ac:dyDescent="0.2">
      <c r="B75" s="1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AG75" s="1"/>
      <c r="AH75" s="1"/>
      <c r="AI75" s="1"/>
      <c r="AJ75" s="1"/>
      <c r="AK75" s="1"/>
      <c r="AL75" s="1"/>
      <c r="AM75" s="1"/>
      <c r="AN75" s="1"/>
      <c r="AO75" s="1"/>
    </row>
    <row r="76" spans="1:41" x14ac:dyDescent="0.2">
      <c r="A76" s="1" t="s">
        <v>21</v>
      </c>
      <c r="B76" s="1" t="s">
        <v>0</v>
      </c>
      <c r="D76" s="5" t="s">
        <v>1</v>
      </c>
      <c r="E76" s="5" t="s">
        <v>2</v>
      </c>
      <c r="F76" s="5" t="s">
        <v>3</v>
      </c>
      <c r="G76" s="5" t="s">
        <v>4</v>
      </c>
      <c r="H76" s="5" t="s">
        <v>5</v>
      </c>
      <c r="I76" s="5" t="s">
        <v>6</v>
      </c>
      <c r="J76" s="5" t="s">
        <v>7</v>
      </c>
      <c r="K76" s="5" t="s">
        <v>19</v>
      </c>
      <c r="L76" s="5" t="s">
        <v>20</v>
      </c>
      <c r="M76" s="5" t="s">
        <v>8</v>
      </c>
      <c r="N76" s="5" t="s">
        <v>9</v>
      </c>
      <c r="AF76" s="1"/>
      <c r="AH76" s="1"/>
      <c r="AI76" s="1"/>
      <c r="AJ76" s="1"/>
      <c r="AK76" s="1"/>
      <c r="AL76" s="1"/>
      <c r="AM76" s="1"/>
      <c r="AN76" s="1"/>
      <c r="AO76" s="1"/>
    </row>
    <row r="77" spans="1:41" x14ac:dyDescent="0.2">
      <c r="B77" s="1" t="s">
        <v>11</v>
      </c>
      <c r="D77" s="6">
        <f t="shared" ref="D77:N77" si="6">STDEV(D39,D46,D53,D60)/SQRT(4)</f>
        <v>0.66546000591649546</v>
      </c>
      <c r="E77" s="6">
        <f t="shared" si="6"/>
        <v>0.62470850948248724</v>
      </c>
      <c r="F77" s="6">
        <f t="shared" si="6"/>
        <v>0.39881475030142338</v>
      </c>
      <c r="G77" s="6">
        <f t="shared" si="6"/>
        <v>0.1725858975680509</v>
      </c>
      <c r="H77" s="6">
        <f t="shared" si="6"/>
        <v>2.6091150243458379E-2</v>
      </c>
      <c r="I77" s="6">
        <f t="shared" si="6"/>
        <v>0.42318683862979989</v>
      </c>
      <c r="J77" s="6">
        <f t="shared" si="6"/>
        <v>9.9420240150404959E-2</v>
      </c>
      <c r="K77" s="6">
        <f t="shared" si="6"/>
        <v>0.86259722551433882</v>
      </c>
      <c r="L77" s="6">
        <f t="shared" si="6"/>
        <v>0.55634274514820903</v>
      </c>
      <c r="M77" s="6">
        <f t="shared" si="6"/>
        <v>0.19941552463604692</v>
      </c>
      <c r="N77" s="6">
        <f t="shared" si="6"/>
        <v>0.28926071056930452</v>
      </c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x14ac:dyDescent="0.2">
      <c r="B78" s="1" t="s">
        <v>12</v>
      </c>
      <c r="D78" s="6">
        <f t="shared" ref="D78:N78" si="7">STDEV(D40,D47,D54,D61)/SQRT(4)</f>
        <v>0.45697312999419643</v>
      </c>
      <c r="E78" s="6">
        <f t="shared" si="7"/>
        <v>0.29681367913537993</v>
      </c>
      <c r="F78" s="6">
        <f t="shared" si="7"/>
        <v>0.19712538773743332</v>
      </c>
      <c r="G78" s="6">
        <f t="shared" si="7"/>
        <v>7.8257564283257738E-2</v>
      </c>
      <c r="H78" s="6">
        <f t="shared" si="7"/>
        <v>1.3893513593704297E-2</v>
      </c>
      <c r="I78" s="6">
        <f t="shared" si="7"/>
        <v>0.12267149378107942</v>
      </c>
      <c r="J78" s="6">
        <f t="shared" si="7"/>
        <v>4.3980471136096301E-2</v>
      </c>
      <c r="K78" s="6">
        <f t="shared" si="7"/>
        <v>0.40358983768059209</v>
      </c>
      <c r="L78" s="6">
        <f t="shared" si="7"/>
        <v>0.82235088563044056</v>
      </c>
      <c r="M78" s="6">
        <f t="shared" si="7"/>
        <v>8.7734699460352825E-2</v>
      </c>
      <c r="N78" s="6">
        <f t="shared" si="7"/>
        <v>0.26693442529547301</v>
      </c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x14ac:dyDescent="0.2">
      <c r="B79" s="1" t="s">
        <v>13</v>
      </c>
      <c r="D79" s="6">
        <f t="shared" ref="D79:N79" si="8">STDEV(D41,D48,D55,D62)/SQRT(4)</f>
        <v>0.44971565388501389</v>
      </c>
      <c r="E79" s="6">
        <f t="shared" si="8"/>
        <v>0.52454973766508883</v>
      </c>
      <c r="F79" s="6">
        <f t="shared" si="8"/>
        <v>0.1763793252171022</v>
      </c>
      <c r="G79" s="6">
        <f t="shared" si="8"/>
        <v>0.44816885177496923</v>
      </c>
      <c r="H79" s="6">
        <f t="shared" si="8"/>
        <v>4.1176247074957116E-3</v>
      </c>
      <c r="I79" s="6">
        <f t="shared" si="8"/>
        <v>0.1904032600536642</v>
      </c>
      <c r="J79" s="6">
        <f t="shared" si="8"/>
        <v>5.8969079672367364E-2</v>
      </c>
      <c r="K79" s="6">
        <f t="shared" si="8"/>
        <v>0.54610146854665498</v>
      </c>
      <c r="L79" s="6">
        <f t="shared" si="8"/>
        <v>0.64822568926913937</v>
      </c>
      <c r="M79" s="6">
        <f t="shared" si="8"/>
        <v>8.0297251000078285E-2</v>
      </c>
      <c r="N79" s="6">
        <f t="shared" si="8"/>
        <v>0.18355255533562842</v>
      </c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x14ac:dyDescent="0.2">
      <c r="B80" s="1" t="s">
        <v>14</v>
      </c>
      <c r="D80" s="6">
        <f t="shared" ref="D80:N80" si="9">STDEV(D42,D49,D56,D63)/SQRT(4)</f>
        <v>0.55974487754014368</v>
      </c>
      <c r="E80" s="6">
        <f t="shared" si="9"/>
        <v>0.80604237684700042</v>
      </c>
      <c r="F80" s="6">
        <f t="shared" si="9"/>
        <v>0.13928185156647141</v>
      </c>
      <c r="G80" s="6">
        <f t="shared" si="9"/>
        <v>0.25550149335521516</v>
      </c>
      <c r="H80" s="6">
        <f t="shared" si="9"/>
        <v>6.8983185768887014E-3</v>
      </c>
      <c r="I80" s="6">
        <f t="shared" si="9"/>
        <v>0.22044044495356485</v>
      </c>
      <c r="J80" s="6">
        <f t="shared" si="9"/>
        <v>7.8435953887476484E-2</v>
      </c>
      <c r="K80" s="6">
        <f t="shared" si="9"/>
        <v>0.94045660834474987</v>
      </c>
      <c r="L80" s="6">
        <f t="shared" si="9"/>
        <v>0.75602993435819832</v>
      </c>
      <c r="M80" s="6">
        <f t="shared" si="9"/>
        <v>0.12067348981752228</v>
      </c>
      <c r="N80" s="6">
        <f t="shared" si="9"/>
        <v>0.14511210755139001</v>
      </c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17" x14ac:dyDescent="0.2">
      <c r="B81" s="1" t="s">
        <v>15</v>
      </c>
      <c r="D81" s="6">
        <f t="shared" ref="D81:N81" si="10">STDEV(D43,D50,D57,D64)/SQRT(4)</f>
        <v>0.31122107137940197</v>
      </c>
      <c r="E81" s="6">
        <f t="shared" si="10"/>
        <v>0.59086604936275633</v>
      </c>
      <c r="F81" s="6">
        <f t="shared" si="10"/>
        <v>0.15673119870432015</v>
      </c>
      <c r="G81" s="6">
        <f t="shared" si="10"/>
        <v>0.17215651508673838</v>
      </c>
      <c r="H81" s="6">
        <f t="shared" si="10"/>
        <v>1.0031448690924191E-2</v>
      </c>
      <c r="I81" s="6">
        <f t="shared" si="10"/>
        <v>0.63960761409132638</v>
      </c>
      <c r="J81" s="6">
        <f t="shared" si="10"/>
        <v>3.9925165672142056E-2</v>
      </c>
      <c r="K81" s="6">
        <f t="shared" si="10"/>
        <v>0.89443185321499752</v>
      </c>
      <c r="L81" s="6">
        <f t="shared" si="10"/>
        <v>0.74248508088749554</v>
      </c>
      <c r="M81" s="6">
        <f t="shared" si="10"/>
        <v>0.17386510203700353</v>
      </c>
      <c r="N81" s="6">
        <f t="shared" si="10"/>
        <v>0.12755161251828592</v>
      </c>
    </row>
    <row r="82" spans="1:17" x14ac:dyDescent="0.2">
      <c r="B82" s="1" t="s">
        <v>16</v>
      </c>
      <c r="D82" s="6">
        <f t="shared" ref="D82:N82" si="11">STDEV(D44,D51,D58,D65)/SQRT(4)</f>
        <v>0.37502248547720873</v>
      </c>
      <c r="E82" s="6">
        <f t="shared" si="11"/>
        <v>0.59019779315711196</v>
      </c>
      <c r="F82" s="6">
        <f t="shared" si="11"/>
        <v>0.14315624530991336</v>
      </c>
      <c r="G82" s="6">
        <f t="shared" si="11"/>
        <v>0.43694899759411787</v>
      </c>
      <c r="H82" s="6">
        <f t="shared" si="11"/>
        <v>4.2861735010089807E-3</v>
      </c>
      <c r="I82" s="6">
        <f t="shared" si="11"/>
        <v>0.30566611807592592</v>
      </c>
      <c r="J82" s="6">
        <f t="shared" si="11"/>
        <v>0.1379311498476207</v>
      </c>
      <c r="K82" s="6">
        <f t="shared" si="11"/>
        <v>0.78292417568807693</v>
      </c>
      <c r="L82" s="6">
        <f t="shared" si="11"/>
        <v>0.84881543915121593</v>
      </c>
      <c r="M82" s="6">
        <f t="shared" si="11"/>
        <v>4.4942325956171994E-2</v>
      </c>
      <c r="N82" s="6">
        <f t="shared" si="11"/>
        <v>0.13331536373408606</v>
      </c>
    </row>
    <row r="86" spans="1:17" x14ac:dyDescent="0.2">
      <c r="A86" s="3" t="s">
        <v>28</v>
      </c>
    </row>
    <row r="87" spans="1:17" x14ac:dyDescent="0.2">
      <c r="F87" s="4"/>
      <c r="Q87" s="1"/>
    </row>
    <row r="88" spans="1:17" x14ac:dyDescent="0.2">
      <c r="B88" s="1" t="s">
        <v>0</v>
      </c>
      <c r="C88" s="1"/>
      <c r="D88" s="1" t="s">
        <v>1</v>
      </c>
      <c r="E88" s="1" t="s">
        <v>2</v>
      </c>
      <c r="F88" s="1" t="s">
        <v>3</v>
      </c>
      <c r="G88" s="1" t="s">
        <v>4</v>
      </c>
      <c r="H88" s="1" t="s">
        <v>5</v>
      </c>
      <c r="I88" s="1" t="s">
        <v>6</v>
      </c>
      <c r="J88" s="1" t="s">
        <v>7</v>
      </c>
      <c r="K88" s="1" t="s">
        <v>19</v>
      </c>
      <c r="L88" s="1" t="s">
        <v>20</v>
      </c>
      <c r="M88" s="1" t="s">
        <v>8</v>
      </c>
      <c r="N88" s="1" t="s">
        <v>9</v>
      </c>
      <c r="Q88" s="1"/>
    </row>
    <row r="89" spans="1:17" x14ac:dyDescent="0.2">
      <c r="A89" s="1" t="s">
        <v>23</v>
      </c>
      <c r="B89" s="1" t="s">
        <v>11</v>
      </c>
      <c r="C89" s="1"/>
      <c r="D89" s="1">
        <f t="shared" ref="D89:N89" si="12">D6/$Q6</f>
        <v>43.058366033837771</v>
      </c>
      <c r="E89" s="1">
        <f t="shared" si="12"/>
        <v>31.344114579069547</v>
      </c>
      <c r="F89" s="1">
        <f t="shared" si="12"/>
        <v>9.3571972642456558</v>
      </c>
      <c r="G89" s="1">
        <f t="shared" si="12"/>
        <v>23.034481850604116</v>
      </c>
      <c r="H89" s="1">
        <f t="shared" si="12"/>
        <v>0.4132471968527669</v>
      </c>
      <c r="I89" s="1">
        <f t="shared" si="12"/>
        <v>7.1024151108562252</v>
      </c>
      <c r="J89" s="1">
        <f t="shared" si="12"/>
        <v>2.7474943322833574</v>
      </c>
      <c r="K89" s="1">
        <f t="shared" si="12"/>
        <v>16.293263663073922</v>
      </c>
      <c r="L89" s="1">
        <f t="shared" si="12"/>
        <v>19.204002733738644</v>
      </c>
      <c r="M89" s="1">
        <f t="shared" si="12"/>
        <v>6.3297487046173568</v>
      </c>
      <c r="N89" s="1">
        <f t="shared" si="12"/>
        <v>3.859325373864551</v>
      </c>
      <c r="Q89" s="1"/>
    </row>
    <row r="90" spans="1:17" x14ac:dyDescent="0.2">
      <c r="B90" s="1" t="s">
        <v>12</v>
      </c>
      <c r="C90" s="1"/>
      <c r="D90" s="1">
        <f t="shared" ref="D90:N90" si="13">D7/$Q7</f>
        <v>38.018912236902338</v>
      </c>
      <c r="E90" s="1">
        <f t="shared" si="13"/>
        <v>22.686242842944626</v>
      </c>
      <c r="F90" s="1">
        <f t="shared" si="13"/>
        <v>7.6406911994689137</v>
      </c>
      <c r="G90" s="1">
        <f t="shared" si="13"/>
        <v>23.458461283076367</v>
      </c>
      <c r="H90" s="1">
        <f t="shared" si="13"/>
        <v>0.53552095320557858</v>
      </c>
      <c r="I90" s="1">
        <f t="shared" si="13"/>
        <v>9.0526680839686851</v>
      </c>
      <c r="J90" s="1">
        <f t="shared" si="13"/>
        <v>2.8008343412973074</v>
      </c>
      <c r="K90" s="1">
        <f t="shared" si="13"/>
        <v>23.581485039935675</v>
      </c>
      <c r="L90" s="1">
        <f t="shared" si="13"/>
        <v>22.713253402022463</v>
      </c>
      <c r="M90" s="1">
        <f t="shared" si="13"/>
        <v>7.7937376837024992</v>
      </c>
      <c r="N90" s="1">
        <f t="shared" si="13"/>
        <v>13.778241602598317</v>
      </c>
      <c r="Q90" s="1"/>
    </row>
    <row r="91" spans="1:17" x14ac:dyDescent="0.2">
      <c r="B91" s="1" t="s">
        <v>13</v>
      </c>
      <c r="C91" s="1"/>
      <c r="D91" s="1">
        <f t="shared" ref="D91:N91" si="14">D8/$Q8</f>
        <v>62.888330751636722</v>
      </c>
      <c r="E91" s="1">
        <f t="shared" si="14"/>
        <v>60.324820235370289</v>
      </c>
      <c r="F91" s="1">
        <f t="shared" si="14"/>
        <v>9.6382768495846332</v>
      </c>
      <c r="G91" s="1">
        <f t="shared" si="14"/>
        <v>35.21012014605175</v>
      </c>
      <c r="H91" s="1">
        <f t="shared" si="14"/>
        <v>0.34313910160310418</v>
      </c>
      <c r="I91" s="1">
        <f t="shared" si="14"/>
        <v>11.306530144448416</v>
      </c>
      <c r="J91" s="1">
        <f t="shared" si="14"/>
        <v>3.9666297275900146</v>
      </c>
      <c r="K91" s="1">
        <f t="shared" si="14"/>
        <v>16.294417553696803</v>
      </c>
      <c r="L91" s="1">
        <f t="shared" si="14"/>
        <v>30.130684894573683</v>
      </c>
      <c r="M91" s="1">
        <f t="shared" si="14"/>
        <v>6.5472878906242098</v>
      </c>
      <c r="N91" s="1">
        <f t="shared" si="14"/>
        <v>3.5947180260562419</v>
      </c>
      <c r="Q91" s="1"/>
    </row>
    <row r="92" spans="1:17" x14ac:dyDescent="0.2">
      <c r="B92" s="1" t="s">
        <v>14</v>
      </c>
      <c r="C92" s="1"/>
      <c r="D92" s="1">
        <f t="shared" ref="D92:N92" si="15">D9/$Q9</f>
        <v>59.357850303197552</v>
      </c>
      <c r="E92" s="1">
        <f t="shared" si="15"/>
        <v>61.613229043418933</v>
      </c>
      <c r="F92" s="1">
        <f t="shared" si="15"/>
        <v>11.191866963480383</v>
      </c>
      <c r="G92" s="1">
        <f t="shared" si="15"/>
        <v>33.482693475797134</v>
      </c>
      <c r="H92" s="1">
        <f t="shared" si="15"/>
        <v>0.35559311392640791</v>
      </c>
      <c r="I92" s="1">
        <f t="shared" si="15"/>
        <v>8.7085989598202946</v>
      </c>
      <c r="J92" s="1">
        <f t="shared" si="15"/>
        <v>3.2405660204048008</v>
      </c>
      <c r="K92" s="1">
        <f t="shared" si="15"/>
        <v>11.984182186459782</v>
      </c>
      <c r="L92" s="1">
        <f t="shared" si="15"/>
        <v>29.200788569117101</v>
      </c>
      <c r="M92" s="1">
        <f t="shared" si="15"/>
        <v>5.588152168490983</v>
      </c>
      <c r="N92" s="1">
        <f t="shared" si="15"/>
        <v>4.2905367105429564</v>
      </c>
      <c r="Q92" s="1"/>
    </row>
    <row r="93" spans="1:17" x14ac:dyDescent="0.2">
      <c r="B93" s="1" t="s">
        <v>15</v>
      </c>
      <c r="C93" s="1"/>
      <c r="D93" s="1">
        <f t="shared" ref="D93:N93" si="16">D10/$Q10</f>
        <v>55.820393404158352</v>
      </c>
      <c r="E93" s="1">
        <f t="shared" si="16"/>
        <v>51.161190658180629</v>
      </c>
      <c r="F93" s="1">
        <f t="shared" si="16"/>
        <v>8.5330256465436083</v>
      </c>
      <c r="G93" s="1">
        <f t="shared" si="16"/>
        <v>27.593353085428888</v>
      </c>
      <c r="H93" s="1">
        <f t="shared" si="16"/>
        <v>0.28023719010957271</v>
      </c>
      <c r="I93" s="1">
        <f t="shared" si="16"/>
        <v>8.1151098730460802</v>
      </c>
      <c r="J93" s="1">
        <f t="shared" si="16"/>
        <v>3.3095410397919967</v>
      </c>
      <c r="K93" s="1">
        <f t="shared" si="16"/>
        <v>12.240025665303397</v>
      </c>
      <c r="L93" s="1">
        <f t="shared" si="16"/>
        <v>23.771248219219416</v>
      </c>
      <c r="M93" s="1">
        <f t="shared" si="16"/>
        <v>5.2952375879789138</v>
      </c>
      <c r="N93" s="1">
        <f t="shared" si="16"/>
        <v>3.6381368576385591</v>
      </c>
      <c r="Q93" s="1"/>
    </row>
    <row r="94" spans="1:17" x14ac:dyDescent="0.2">
      <c r="B94" s="1" t="s">
        <v>16</v>
      </c>
      <c r="C94" s="1"/>
      <c r="D94" s="1">
        <f t="shared" ref="D94:N94" si="17">D11/$Q11</f>
        <v>53.340433653680073</v>
      </c>
      <c r="E94" s="1">
        <f t="shared" si="17"/>
        <v>49.369313850563842</v>
      </c>
      <c r="F94" s="1">
        <f t="shared" si="17"/>
        <v>8.2683485037227289</v>
      </c>
      <c r="G94" s="1">
        <f t="shared" si="17"/>
        <v>27.465828097903103</v>
      </c>
      <c r="H94" s="1">
        <f t="shared" si="17"/>
        <v>0.30819451532512293</v>
      </c>
      <c r="I94" s="1">
        <f t="shared" si="17"/>
        <v>9.8796352631856408</v>
      </c>
      <c r="J94" s="1">
        <f t="shared" si="17"/>
        <v>2.5963627704096126</v>
      </c>
      <c r="K94" s="1">
        <f t="shared" si="17"/>
        <v>11.427542047558582</v>
      </c>
      <c r="L94" s="1">
        <f t="shared" si="17"/>
        <v>25.185374828577267</v>
      </c>
      <c r="M94" s="1">
        <f t="shared" si="17"/>
        <v>5.4140376916695745</v>
      </c>
      <c r="N94" s="1">
        <f t="shared" si="17"/>
        <v>3.523860967899604</v>
      </c>
    </row>
    <row r="95" spans="1:17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7" x14ac:dyDescent="0.2">
      <c r="A96" s="1" t="s">
        <v>24</v>
      </c>
      <c r="B96" s="1" t="s">
        <v>11</v>
      </c>
      <c r="C96" s="1"/>
      <c r="D96" s="1">
        <f t="shared" ref="D96:N96" si="18">D13/$Q13</f>
        <v>54.342971131896753</v>
      </c>
      <c r="E96" s="1">
        <f t="shared" si="18"/>
        <v>38.092833483493173</v>
      </c>
      <c r="F96" s="1">
        <f t="shared" si="18"/>
        <v>8.311246406837407</v>
      </c>
      <c r="G96" s="1">
        <f t="shared" si="18"/>
        <v>30.299019123115265</v>
      </c>
      <c r="H96" s="1">
        <f t="shared" si="18"/>
        <v>0.31912547835290722</v>
      </c>
      <c r="I96" s="1">
        <f t="shared" si="18"/>
        <v>12.368340304398824</v>
      </c>
      <c r="J96" s="1">
        <f t="shared" si="18"/>
        <v>3.9779200112812614</v>
      </c>
      <c r="K96" s="1">
        <f t="shared" si="18"/>
        <v>22.775166991643406</v>
      </c>
      <c r="L96" s="1">
        <f t="shared" si="18"/>
        <v>22.670277288851363</v>
      </c>
      <c r="M96" s="1">
        <f t="shared" si="18"/>
        <v>8.6399793399118625</v>
      </c>
      <c r="N96" s="1">
        <f t="shared" si="18"/>
        <v>7.0070721137424785</v>
      </c>
    </row>
    <row r="97" spans="1:15" x14ac:dyDescent="0.2">
      <c r="B97" s="1" t="s">
        <v>12</v>
      </c>
      <c r="C97" s="1"/>
      <c r="D97" s="1">
        <f t="shared" ref="D97:N97" si="19">D14/$Q14</f>
        <v>41.347491005868072</v>
      </c>
      <c r="E97" s="1">
        <f t="shared" si="19"/>
        <v>21.120719588271612</v>
      </c>
      <c r="F97" s="1">
        <f t="shared" si="19"/>
        <v>7.1406673359773736</v>
      </c>
      <c r="G97" s="1">
        <f t="shared" si="19"/>
        <v>23.753367231732813</v>
      </c>
      <c r="H97" s="1">
        <f t="shared" si="19"/>
        <v>0.52400897129090684</v>
      </c>
      <c r="I97" s="1">
        <f t="shared" si="19"/>
        <v>9.6502525938353276</v>
      </c>
      <c r="J97" s="1">
        <f t="shared" si="19"/>
        <v>2.5473236013915077</v>
      </c>
      <c r="K97" s="1">
        <f t="shared" si="19"/>
        <v>26.179572463009929</v>
      </c>
      <c r="L97" s="1">
        <f t="shared" si="19"/>
        <v>19.924398415382548</v>
      </c>
      <c r="M97" s="1">
        <f t="shared" si="19"/>
        <v>7.3250564447377409</v>
      </c>
      <c r="N97" s="1">
        <f t="shared" si="19"/>
        <v>13.311537949752198</v>
      </c>
    </row>
    <row r="98" spans="1:15" x14ac:dyDescent="0.2">
      <c r="B98" s="1" t="s">
        <v>13</v>
      </c>
      <c r="C98" s="1"/>
      <c r="D98" s="1">
        <f t="shared" ref="D98:N98" si="20">D15/$Q15</f>
        <v>58.566368947468035</v>
      </c>
      <c r="E98" s="1">
        <f t="shared" si="20"/>
        <v>51.929405940546161</v>
      </c>
      <c r="F98" s="1">
        <f t="shared" si="20"/>
        <v>8.2166883010288032</v>
      </c>
      <c r="G98" s="1">
        <f t="shared" si="20"/>
        <v>32.091752084686192</v>
      </c>
      <c r="H98" s="1">
        <f t="shared" si="20"/>
        <v>0.30554833430117628</v>
      </c>
      <c r="I98" s="1">
        <f t="shared" si="20"/>
        <v>8.9117450363711388</v>
      </c>
      <c r="J98" s="1">
        <f t="shared" si="20"/>
        <v>3.643887675806158</v>
      </c>
      <c r="K98" s="1">
        <f t="shared" si="20"/>
        <v>12.776455723412774</v>
      </c>
      <c r="L98" s="1">
        <f t="shared" si="20"/>
        <v>24.585382477429366</v>
      </c>
      <c r="M98" s="1">
        <f t="shared" si="20"/>
        <v>5.9205730911480217</v>
      </c>
      <c r="N98" s="1">
        <f t="shared" si="20"/>
        <v>4.934045625487669</v>
      </c>
    </row>
    <row r="99" spans="1:15" x14ac:dyDescent="0.2">
      <c r="B99" s="1" t="s">
        <v>14</v>
      </c>
      <c r="C99" s="1"/>
      <c r="D99" s="1">
        <f t="shared" ref="D99:N99" si="21">D16/$Q16</f>
        <v>67.733047183251131</v>
      </c>
      <c r="E99" s="1">
        <f t="shared" si="21"/>
        <v>59.402915123011823</v>
      </c>
      <c r="F99" s="1">
        <f t="shared" si="21"/>
        <v>10.686412930069025</v>
      </c>
      <c r="G99" s="1">
        <f t="shared" si="21"/>
        <v>39.053087700236844</v>
      </c>
      <c r="H99" s="1">
        <f t="shared" si="21"/>
        <v>0.33942349815658368</v>
      </c>
      <c r="I99" s="1">
        <f t="shared" si="21"/>
        <v>12.0589819167668</v>
      </c>
      <c r="J99" s="1">
        <f t="shared" si="21"/>
        <v>3.9563432690581677</v>
      </c>
      <c r="K99" s="1">
        <f t="shared" si="21"/>
        <v>14.911764186199028</v>
      </c>
      <c r="L99" s="1">
        <f t="shared" si="21"/>
        <v>28.613575152046419</v>
      </c>
      <c r="M99" s="1">
        <f t="shared" si="21"/>
        <v>6.9702660981385334</v>
      </c>
      <c r="N99" s="1">
        <f t="shared" si="21"/>
        <v>3.7902268602647342</v>
      </c>
    </row>
    <row r="100" spans="1:15" x14ac:dyDescent="0.2">
      <c r="B100" s="1" t="s">
        <v>15</v>
      </c>
      <c r="C100" s="1"/>
      <c r="D100" s="1">
        <f t="shared" ref="D100:N100" si="22">D17/$Q17</f>
        <v>58.059690689363137</v>
      </c>
      <c r="E100" s="1">
        <f t="shared" si="22"/>
        <v>47.523495698641852</v>
      </c>
      <c r="F100" s="1">
        <f t="shared" si="22"/>
        <v>7.5134334952865842</v>
      </c>
      <c r="G100" s="1">
        <f t="shared" si="22"/>
        <v>29.718558327819277</v>
      </c>
      <c r="H100" s="1">
        <f t="shared" si="22"/>
        <v>0.28649115590561886</v>
      </c>
      <c r="I100" s="1">
        <f t="shared" si="22"/>
        <v>9.7781157028021628</v>
      </c>
      <c r="J100" s="1">
        <f t="shared" si="22"/>
        <v>3.6234798466942397</v>
      </c>
      <c r="K100" s="1">
        <f t="shared" si="22"/>
        <v>13.47817796309972</v>
      </c>
      <c r="L100" s="1">
        <f t="shared" si="22"/>
        <v>23.766522213827901</v>
      </c>
      <c r="M100" s="1">
        <f t="shared" si="22"/>
        <v>5.894424145585897</v>
      </c>
      <c r="N100" s="1">
        <f t="shared" si="22"/>
        <v>3.3924108389164438</v>
      </c>
      <c r="O100" s="1"/>
    </row>
    <row r="101" spans="1:15" x14ac:dyDescent="0.2">
      <c r="B101" s="1" t="s">
        <v>16</v>
      </c>
      <c r="C101" s="1"/>
      <c r="D101" s="1">
        <f t="shared" ref="D101:N101" si="23">D18/$Q18</f>
        <v>59.466208251101278</v>
      </c>
      <c r="E101" s="1">
        <f t="shared" si="23"/>
        <v>49.042910428690767</v>
      </c>
      <c r="F101" s="1">
        <f t="shared" si="23"/>
        <v>8.053501903355162</v>
      </c>
      <c r="G101" s="1">
        <f t="shared" si="23"/>
        <v>33.502395338479765</v>
      </c>
      <c r="H101" s="1">
        <f t="shared" si="23"/>
        <v>0.34304194085768758</v>
      </c>
      <c r="I101" s="1">
        <f t="shared" si="23"/>
        <v>14.213314339752117</v>
      </c>
      <c r="J101" s="1">
        <f t="shared" si="23"/>
        <v>4.2803629133455381</v>
      </c>
      <c r="K101" s="1">
        <f t="shared" si="23"/>
        <v>15.906363159105105</v>
      </c>
      <c r="L101" s="1">
        <f t="shared" si="23"/>
        <v>23.169637720143619</v>
      </c>
      <c r="M101" s="1">
        <f t="shared" si="23"/>
        <v>6.1987071769173578</v>
      </c>
      <c r="N101" s="1">
        <f t="shared" si="23"/>
        <v>4.985227219484889</v>
      </c>
    </row>
    <row r="102" spans="1:15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5" x14ac:dyDescent="0.2">
      <c r="A103" s="1" t="s">
        <v>25</v>
      </c>
      <c r="B103" s="1" t="s">
        <v>11</v>
      </c>
      <c r="C103" s="1"/>
      <c r="D103" s="1">
        <f t="shared" ref="D103:N103" si="24">D20/$Q20</f>
        <v>46.335634765565622</v>
      </c>
      <c r="E103" s="1">
        <f t="shared" si="24"/>
        <v>35.090215823020564</v>
      </c>
      <c r="F103" s="1">
        <f t="shared" si="24"/>
        <v>9.5923340471311818</v>
      </c>
      <c r="G103" s="1">
        <f t="shared" si="24"/>
        <v>27.976892923280964</v>
      </c>
      <c r="H103" s="1">
        <f t="shared" si="24"/>
        <v>0.32568515182107238</v>
      </c>
      <c r="I103" s="1">
        <f t="shared" si="24"/>
        <v>8.8931197558538564</v>
      </c>
      <c r="J103" s="1">
        <f t="shared" si="24"/>
        <v>2.7549758282486185</v>
      </c>
      <c r="K103" s="1">
        <f t="shared" si="24"/>
        <v>24.632402280167277</v>
      </c>
      <c r="L103" s="1">
        <f t="shared" si="24"/>
        <v>18.891089390443195</v>
      </c>
      <c r="M103" s="1">
        <f t="shared" si="24"/>
        <v>8.3752380706627978</v>
      </c>
      <c r="N103" s="1">
        <f t="shared" si="24"/>
        <v>3.8895914512381258</v>
      </c>
    </row>
    <row r="104" spans="1:15" x14ac:dyDescent="0.2">
      <c r="B104" s="1" t="s">
        <v>12</v>
      </c>
      <c r="C104" s="1"/>
      <c r="D104" s="1">
        <f t="shared" ref="D104:N104" si="25">D21/$Q21</f>
        <v>47.543400737328078</v>
      </c>
      <c r="E104" s="1">
        <f t="shared" si="25"/>
        <v>26.122977663861047</v>
      </c>
      <c r="F104" s="1">
        <f t="shared" si="25"/>
        <v>9.3102000663014621</v>
      </c>
      <c r="G104" s="1">
        <f t="shared" si="25"/>
        <v>26.386730108936391</v>
      </c>
      <c r="H104" s="1">
        <f t="shared" si="25"/>
        <v>0.50829066242486998</v>
      </c>
      <c r="I104" s="1">
        <f t="shared" si="25"/>
        <v>10.61519285061048</v>
      </c>
      <c r="J104" s="1">
        <f t="shared" si="25"/>
        <v>2.8643216937921285</v>
      </c>
      <c r="K104" s="1">
        <f t="shared" si="25"/>
        <v>28.234610615587691</v>
      </c>
      <c r="L104" s="1">
        <f t="shared" si="25"/>
        <v>20.225843944677262</v>
      </c>
      <c r="M104" s="1">
        <f t="shared" si="25"/>
        <v>8.4883768730272706</v>
      </c>
      <c r="N104" s="1">
        <f t="shared" si="25"/>
        <v>16.735884949061852</v>
      </c>
    </row>
    <row r="105" spans="1:15" x14ac:dyDescent="0.2">
      <c r="B105" s="1" t="s">
        <v>13</v>
      </c>
      <c r="C105" s="1"/>
      <c r="D105" s="1">
        <f t="shared" ref="D105:N105" si="26">D22/$Q22</f>
        <v>72.383249217896349</v>
      </c>
      <c r="E105" s="1">
        <f t="shared" si="26"/>
        <v>62.027816848523585</v>
      </c>
      <c r="F105" s="1">
        <f t="shared" si="26"/>
        <v>10.973706857780558</v>
      </c>
      <c r="G105" s="1">
        <f t="shared" si="26"/>
        <v>36.81159892262751</v>
      </c>
      <c r="H105" s="1">
        <f t="shared" si="26"/>
        <v>0.3589254508100122</v>
      </c>
      <c r="I105" s="1">
        <f t="shared" si="26"/>
        <v>13.000694905105073</v>
      </c>
      <c r="J105" s="1">
        <f t="shared" si="26"/>
        <v>3.8121230776768806</v>
      </c>
      <c r="K105" s="1">
        <f t="shared" si="26"/>
        <v>21.600293946519489</v>
      </c>
      <c r="L105" s="1">
        <f t="shared" si="26"/>
        <v>25.339445911262146</v>
      </c>
      <c r="M105" s="1">
        <f t="shared" si="26"/>
        <v>7.6217809487966033</v>
      </c>
      <c r="N105" s="1">
        <f t="shared" si="26"/>
        <v>4.5859318815320913</v>
      </c>
    </row>
    <row r="106" spans="1:15" x14ac:dyDescent="0.2">
      <c r="B106" s="1" t="s">
        <v>14</v>
      </c>
      <c r="C106" s="1"/>
      <c r="D106" s="1">
        <f t="shared" ref="D106:N106" si="27">D23/$Q23</f>
        <v>65.523273518208157</v>
      </c>
      <c r="E106" s="1">
        <f t="shared" si="27"/>
        <v>58.370687919342082</v>
      </c>
      <c r="F106" s="1">
        <f t="shared" si="27"/>
        <v>11.775128527635406</v>
      </c>
      <c r="G106" s="1">
        <f t="shared" si="27"/>
        <v>37.290831588507665</v>
      </c>
      <c r="H106" s="1">
        <f t="shared" si="27"/>
        <v>0.31527472478125468</v>
      </c>
      <c r="I106" s="1">
        <f t="shared" si="27"/>
        <v>10.757733732415137</v>
      </c>
      <c r="J106" s="1">
        <f t="shared" si="27"/>
        <v>4.4951516037139614</v>
      </c>
      <c r="K106" s="1">
        <f t="shared" si="27"/>
        <v>23.98252121381643</v>
      </c>
      <c r="L106" s="1">
        <f t="shared" si="27"/>
        <v>27.09185201049792</v>
      </c>
      <c r="M106" s="1">
        <f t="shared" si="27"/>
        <v>6.9368806104446632</v>
      </c>
      <c r="N106" s="1">
        <f t="shared" si="27"/>
        <v>5.5223157775207588</v>
      </c>
    </row>
    <row r="107" spans="1:15" x14ac:dyDescent="0.2">
      <c r="B107" s="1" t="s">
        <v>15</v>
      </c>
      <c r="C107" s="1"/>
      <c r="D107" s="1">
        <f t="shared" ref="D107:N107" si="28">D24/$Q24</f>
        <v>70.772172406272361</v>
      </c>
      <c r="E107" s="1">
        <f t="shared" si="28"/>
        <v>62.011937667865944</v>
      </c>
      <c r="F107" s="1">
        <f t="shared" si="28"/>
        <v>11.118668240481094</v>
      </c>
      <c r="G107" s="1">
        <f t="shared" si="28"/>
        <v>36.789722037494379</v>
      </c>
      <c r="H107" s="1">
        <f t="shared" si="28"/>
        <v>0.33849085167677206</v>
      </c>
      <c r="I107" s="1">
        <f t="shared" si="28"/>
        <v>10.018162874392068</v>
      </c>
      <c r="J107" s="1">
        <f t="shared" si="28"/>
        <v>4.1737096813398358</v>
      </c>
      <c r="K107" s="1">
        <f t="shared" si="28"/>
        <v>25.519339164598957</v>
      </c>
      <c r="L107" s="1">
        <f t="shared" si="28"/>
        <v>25.099642838543524</v>
      </c>
      <c r="M107" s="1">
        <f t="shared" si="28"/>
        <v>9.0022450430297418</v>
      </c>
      <c r="N107" s="1">
        <f t="shared" si="28"/>
        <v>4.1818617616555933</v>
      </c>
    </row>
    <row r="108" spans="1:15" x14ac:dyDescent="0.2">
      <c r="B108" s="1" t="s">
        <v>16</v>
      </c>
      <c r="C108" s="1"/>
      <c r="D108" s="1">
        <f t="shared" ref="D108:N108" si="29">D25/$Q25</f>
        <v>66.037930229164004</v>
      </c>
      <c r="E108" s="1">
        <f t="shared" si="29"/>
        <v>57.452521660995131</v>
      </c>
      <c r="F108" s="1">
        <f t="shared" si="29"/>
        <v>8.8861489539888616</v>
      </c>
      <c r="G108" s="1">
        <f t="shared" si="29"/>
        <v>35.633616113773385</v>
      </c>
      <c r="H108" s="1">
        <f t="shared" si="29"/>
        <v>0.34743659550432299</v>
      </c>
      <c r="I108" s="1">
        <f t="shared" si="29"/>
        <v>13.765324959994876</v>
      </c>
      <c r="J108" s="1">
        <f t="shared" si="29"/>
        <v>3.5978896124782032</v>
      </c>
      <c r="K108" s="1">
        <f t="shared" si="29"/>
        <v>24.105313170732568</v>
      </c>
      <c r="L108" s="1">
        <f t="shared" si="29"/>
        <v>28.461333927852476</v>
      </c>
      <c r="M108" s="1">
        <f t="shared" si="29"/>
        <v>7.1563415740512051</v>
      </c>
      <c r="N108" s="1">
        <f t="shared" si="29"/>
        <v>5.6056079529050873</v>
      </c>
    </row>
    <row r="110" spans="1:15" x14ac:dyDescent="0.2">
      <c r="A110" s="1" t="s">
        <v>26</v>
      </c>
      <c r="B110" s="1" t="s">
        <v>11</v>
      </c>
      <c r="C110" s="1"/>
      <c r="D110" s="1">
        <f t="shared" ref="D110:N110" si="30">D27/$Q27</f>
        <v>59.555542950690629</v>
      </c>
      <c r="E110" s="1">
        <f t="shared" si="30"/>
        <v>44.872442601440653</v>
      </c>
      <c r="F110" s="1">
        <f t="shared" si="30"/>
        <v>9.1968556471299188</v>
      </c>
      <c r="G110" s="1">
        <f t="shared" si="30"/>
        <v>31.196408699697141</v>
      </c>
      <c r="H110" s="1">
        <f t="shared" si="30"/>
        <v>0.28892372900806329</v>
      </c>
      <c r="I110" s="1">
        <f t="shared" si="30"/>
        <v>12.901095508419099</v>
      </c>
      <c r="J110" s="1">
        <f t="shared" si="30"/>
        <v>3.1924325989947806</v>
      </c>
      <c r="K110" s="1">
        <f t="shared" si="30"/>
        <v>19.527123222039648</v>
      </c>
      <c r="L110" s="1">
        <f t="shared" si="30"/>
        <v>19.498250259888785</v>
      </c>
      <c r="M110" s="1">
        <f t="shared" si="30"/>
        <v>7.5203996899429635</v>
      </c>
      <c r="N110" s="1">
        <f t="shared" si="30"/>
        <v>4.7062590506142978</v>
      </c>
    </row>
    <row r="111" spans="1:15" x14ac:dyDescent="0.2">
      <c r="B111" s="1" t="s">
        <v>12</v>
      </c>
      <c r="C111" s="1"/>
      <c r="D111" s="1">
        <f t="shared" ref="D111:N111" si="31">D28/$Q28</f>
        <v>46.020430575389199</v>
      </c>
      <c r="E111" s="1">
        <f t="shared" si="31"/>
        <v>26.784664039796855</v>
      </c>
      <c r="F111" s="1">
        <f t="shared" si="31"/>
        <v>9.9500185815061659</v>
      </c>
      <c r="G111" s="1">
        <f t="shared" si="31"/>
        <v>26.962189589065662</v>
      </c>
      <c r="H111" s="1">
        <f t="shared" si="31"/>
        <v>0.51376355501694582</v>
      </c>
      <c r="I111" s="1">
        <f t="shared" si="31"/>
        <v>11.46398145655284</v>
      </c>
      <c r="J111" s="1">
        <f t="shared" si="31"/>
        <v>2.8272661546909887</v>
      </c>
      <c r="K111" s="1">
        <f t="shared" si="31"/>
        <v>30.50150237638147</v>
      </c>
      <c r="L111" s="1">
        <f t="shared" si="31"/>
        <v>18.544450780043679</v>
      </c>
      <c r="M111" s="1">
        <f t="shared" si="31"/>
        <v>9.0684131188273049</v>
      </c>
      <c r="N111" s="1">
        <f t="shared" si="31"/>
        <v>14.217402128350429</v>
      </c>
    </row>
    <row r="112" spans="1:15" x14ac:dyDescent="0.2">
      <c r="B112" s="1" t="s">
        <v>13</v>
      </c>
      <c r="C112" s="1"/>
      <c r="D112" s="1">
        <f t="shared" ref="D112:N112" si="32">D29/$Q29</f>
        <v>76.815437409746778</v>
      </c>
      <c r="E112" s="1">
        <f t="shared" si="32"/>
        <v>61.827504869235668</v>
      </c>
      <c r="F112" s="1">
        <f t="shared" si="32"/>
        <v>9.3033409851740796</v>
      </c>
      <c r="G112" s="1">
        <f t="shared" si="32"/>
        <v>44.533597444508111</v>
      </c>
      <c r="H112" s="1">
        <f t="shared" si="32"/>
        <v>0.4307553340567597</v>
      </c>
      <c r="I112" s="1">
        <f t="shared" si="32"/>
        <v>13.637971418763868</v>
      </c>
      <c r="J112" s="1">
        <f t="shared" si="32"/>
        <v>4.0981627165677894</v>
      </c>
      <c r="K112" s="1">
        <f t="shared" si="32"/>
        <v>22.015041929288934</v>
      </c>
      <c r="L112" s="1">
        <f t="shared" si="32"/>
        <v>27.488665327538271</v>
      </c>
      <c r="M112" s="1">
        <f t="shared" si="32"/>
        <v>8.4195535331815545</v>
      </c>
      <c r="N112" s="1">
        <f t="shared" si="32"/>
        <v>4.4258052063486923</v>
      </c>
    </row>
    <row r="113" spans="1:14" x14ac:dyDescent="0.2">
      <c r="B113" s="1" t="s">
        <v>14</v>
      </c>
      <c r="C113" s="1"/>
      <c r="D113" s="1">
        <f t="shared" ref="D113:N113" si="33">D30/$Q30</f>
        <v>70.713430274972666</v>
      </c>
      <c r="E113" s="1">
        <f t="shared" si="33"/>
        <v>61.075499486632445</v>
      </c>
      <c r="F113" s="1">
        <f t="shared" si="33"/>
        <v>12.337827566857452</v>
      </c>
      <c r="G113" s="1">
        <f t="shared" si="33"/>
        <v>37.920838454304317</v>
      </c>
      <c r="H113" s="1">
        <f t="shared" si="33"/>
        <v>0.31839873942518016</v>
      </c>
      <c r="I113" s="1">
        <f t="shared" si="33"/>
        <v>10.546076249199697</v>
      </c>
      <c r="J113" s="1">
        <f t="shared" si="33"/>
        <v>4.2292338603119966</v>
      </c>
      <c r="K113" s="1">
        <f t="shared" si="33"/>
        <v>18.744213007684181</v>
      </c>
      <c r="L113" s="1">
        <f t="shared" si="33"/>
        <v>22.917964990373292</v>
      </c>
      <c r="M113" s="1">
        <f t="shared" si="33"/>
        <v>7.5730460013233776</v>
      </c>
      <c r="N113" s="1">
        <f t="shared" si="33"/>
        <v>4.1307065108796914</v>
      </c>
    </row>
    <row r="114" spans="1:14" x14ac:dyDescent="0.2">
      <c r="B114" s="1" t="s">
        <v>15</v>
      </c>
      <c r="C114" s="1"/>
      <c r="D114" s="1">
        <f t="shared" ref="D114:N114" si="34">D31/$Q31</f>
        <v>70.014369251072281</v>
      </c>
      <c r="E114" s="1">
        <f t="shared" si="34"/>
        <v>55.949305542820063</v>
      </c>
      <c r="F114" s="1">
        <f t="shared" si="34"/>
        <v>9.2526843307007098</v>
      </c>
      <c r="G114" s="1">
        <f t="shared" si="34"/>
        <v>34.401849634106469</v>
      </c>
      <c r="H114" s="1">
        <f t="shared" si="34"/>
        <v>0.43113373201764182</v>
      </c>
      <c r="I114" s="1">
        <f t="shared" si="34"/>
        <v>16.313607510734677</v>
      </c>
      <c r="J114" s="1">
        <f t="shared" si="34"/>
        <v>3.9637174751525621</v>
      </c>
      <c r="K114" s="1">
        <f t="shared" si="34"/>
        <v>21.826734297240098</v>
      </c>
      <c r="L114" s="1">
        <f t="shared" si="34"/>
        <v>21.761978035496902</v>
      </c>
      <c r="M114" s="1">
        <f t="shared" si="34"/>
        <v>7.5716839520945829</v>
      </c>
      <c r="N114" s="1">
        <f t="shared" si="34"/>
        <v>2.9894336109525677</v>
      </c>
    </row>
    <row r="115" spans="1:14" x14ac:dyDescent="0.2">
      <c r="B115" s="1" t="s">
        <v>16</v>
      </c>
      <c r="C115" s="1"/>
      <c r="D115" s="1">
        <f t="shared" ref="D115:N115" si="35">D32/$Q32</f>
        <v>74.735523232046631</v>
      </c>
      <c r="E115" s="1">
        <f t="shared" si="35"/>
        <v>62.774386782480882</v>
      </c>
      <c r="F115" s="1">
        <f t="shared" si="35"/>
        <v>10.205752829735363</v>
      </c>
      <c r="G115" s="1">
        <f t="shared" si="35"/>
        <v>41.938026061409445</v>
      </c>
      <c r="H115" s="1">
        <f t="shared" si="35"/>
        <v>0.40096590599264553</v>
      </c>
      <c r="I115" s="1">
        <f t="shared" si="35"/>
        <v>15.02060538781992</v>
      </c>
      <c r="J115" s="1">
        <f t="shared" si="35"/>
        <v>4.1890263235689602</v>
      </c>
      <c r="K115" s="1">
        <f t="shared" si="35"/>
        <v>20.538542341099788</v>
      </c>
      <c r="L115" s="1">
        <f t="shared" si="35"/>
        <v>23.164010482913788</v>
      </c>
      <c r="M115" s="1">
        <f t="shared" si="35"/>
        <v>7.8848312560221281</v>
      </c>
      <c r="N115" s="1">
        <f t="shared" si="35"/>
        <v>4.7680256344092253</v>
      </c>
    </row>
    <row r="116" spans="1:14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8" spans="1:14" x14ac:dyDescent="0.2">
      <c r="A118" s="1" t="s">
        <v>30</v>
      </c>
      <c r="B118" s="1" t="s">
        <v>0</v>
      </c>
      <c r="D118" s="5" t="s">
        <v>1</v>
      </c>
      <c r="E118" s="5" t="s">
        <v>2</v>
      </c>
      <c r="F118" s="5" t="s">
        <v>3</v>
      </c>
      <c r="G118" s="5" t="s">
        <v>4</v>
      </c>
      <c r="H118" s="5" t="s">
        <v>5</v>
      </c>
      <c r="I118" s="5" t="s">
        <v>6</v>
      </c>
      <c r="J118" s="5" t="s">
        <v>7</v>
      </c>
      <c r="K118" s="5" t="s">
        <v>19</v>
      </c>
      <c r="L118" s="5" t="s">
        <v>20</v>
      </c>
      <c r="M118" s="5" t="s">
        <v>8</v>
      </c>
      <c r="N118" s="5" t="s">
        <v>9</v>
      </c>
    </row>
    <row r="119" spans="1:14" x14ac:dyDescent="0.2">
      <c r="B119" s="1" t="s">
        <v>11</v>
      </c>
      <c r="D119" s="6">
        <f t="shared" ref="D119:N119" si="36">AVERAGE(D89,D96,D103,D110)</f>
        <v>50.823128720497699</v>
      </c>
      <c r="E119" s="6">
        <f t="shared" si="36"/>
        <v>37.34990162175599</v>
      </c>
      <c r="F119" s="6">
        <f t="shared" si="36"/>
        <v>9.1144083413360413</v>
      </c>
      <c r="G119" s="6">
        <f t="shared" si="36"/>
        <v>28.126700649174374</v>
      </c>
      <c r="H119" s="6">
        <f t="shared" si="36"/>
        <v>0.33674538900870243</v>
      </c>
      <c r="I119" s="6">
        <f t="shared" si="36"/>
        <v>10.316242669882001</v>
      </c>
      <c r="J119" s="6">
        <f t="shared" si="36"/>
        <v>3.1682056927020046</v>
      </c>
      <c r="K119" s="6">
        <f t="shared" si="36"/>
        <v>20.806989039231063</v>
      </c>
      <c r="L119" s="6">
        <f t="shared" si="36"/>
        <v>20.065904918230494</v>
      </c>
      <c r="M119" s="6">
        <f t="shared" si="36"/>
        <v>7.7163414512837445</v>
      </c>
      <c r="N119" s="6">
        <f t="shared" si="36"/>
        <v>4.8655619973648632</v>
      </c>
    </row>
    <row r="120" spans="1:14" x14ac:dyDescent="0.2">
      <c r="B120" s="1" t="s">
        <v>12</v>
      </c>
      <c r="D120" s="6">
        <f t="shared" ref="D120:N120" si="37">AVERAGE(D90,D97,D104,D111)</f>
        <v>43.232558638871922</v>
      </c>
      <c r="E120" s="6">
        <f t="shared" si="37"/>
        <v>24.178651033718534</v>
      </c>
      <c r="F120" s="6">
        <f t="shared" si="37"/>
        <v>8.5103942958134784</v>
      </c>
      <c r="G120" s="6">
        <f t="shared" si="37"/>
        <v>25.140187053202808</v>
      </c>
      <c r="H120" s="6">
        <f t="shared" si="37"/>
        <v>0.52039603548457536</v>
      </c>
      <c r="I120" s="6">
        <f t="shared" si="37"/>
        <v>10.195523746241832</v>
      </c>
      <c r="J120" s="6">
        <f t="shared" si="37"/>
        <v>2.7599364477929829</v>
      </c>
      <c r="K120" s="6">
        <f t="shared" si="37"/>
        <v>27.124292623728692</v>
      </c>
      <c r="L120" s="6">
        <f t="shared" si="37"/>
        <v>20.351986635531489</v>
      </c>
      <c r="M120" s="6">
        <f t="shared" si="37"/>
        <v>8.1688960300737037</v>
      </c>
      <c r="N120" s="6">
        <f t="shared" si="37"/>
        <v>14.510766657440698</v>
      </c>
    </row>
    <row r="121" spans="1:14" x14ac:dyDescent="0.2">
      <c r="B121" s="1" t="s">
        <v>13</v>
      </c>
      <c r="D121" s="6">
        <f t="shared" ref="D121:N121" si="38">AVERAGE(D91,D98,D105,D112)</f>
        <v>67.663346581686966</v>
      </c>
      <c r="E121" s="6">
        <f t="shared" si="38"/>
        <v>59.027386973418928</v>
      </c>
      <c r="F121" s="6">
        <f t="shared" si="38"/>
        <v>9.5330032483920188</v>
      </c>
      <c r="G121" s="6">
        <f t="shared" si="38"/>
        <v>37.161767149468389</v>
      </c>
      <c r="H121" s="6">
        <f t="shared" si="38"/>
        <v>0.35959205519276305</v>
      </c>
      <c r="I121" s="6">
        <f t="shared" si="38"/>
        <v>11.714235376172123</v>
      </c>
      <c r="J121" s="6">
        <f t="shared" si="38"/>
        <v>3.8802007994102103</v>
      </c>
      <c r="K121" s="6">
        <f t="shared" si="38"/>
        <v>18.171552288229499</v>
      </c>
      <c r="L121" s="6">
        <f t="shared" si="38"/>
        <v>26.886044652700868</v>
      </c>
      <c r="M121" s="6">
        <f t="shared" si="38"/>
        <v>7.1272988659375969</v>
      </c>
      <c r="N121" s="6">
        <f t="shared" si="38"/>
        <v>4.3851251848561734</v>
      </c>
    </row>
    <row r="122" spans="1:14" x14ac:dyDescent="0.2">
      <c r="B122" s="1" t="s">
        <v>14</v>
      </c>
      <c r="D122" s="6">
        <f t="shared" ref="D122:N122" si="39">AVERAGE(D92,D99,D106,D113)</f>
        <v>65.831900319907376</v>
      </c>
      <c r="E122" s="6">
        <f t="shared" si="39"/>
        <v>60.115582893101326</v>
      </c>
      <c r="F122" s="6">
        <f t="shared" si="39"/>
        <v>11.497808997010566</v>
      </c>
      <c r="G122" s="6">
        <f t="shared" si="39"/>
        <v>36.936862804711488</v>
      </c>
      <c r="H122" s="6">
        <f t="shared" si="39"/>
        <v>0.33217251907235662</v>
      </c>
      <c r="I122" s="6">
        <f t="shared" si="39"/>
        <v>10.517847714550483</v>
      </c>
      <c r="J122" s="6">
        <f t="shared" si="39"/>
        <v>3.9803236883722315</v>
      </c>
      <c r="K122" s="6">
        <f t="shared" si="39"/>
        <v>17.405670148539855</v>
      </c>
      <c r="L122" s="6">
        <f t="shared" si="39"/>
        <v>26.956045180508681</v>
      </c>
      <c r="M122" s="6">
        <f t="shared" si="39"/>
        <v>6.7670862195993893</v>
      </c>
      <c r="N122" s="6">
        <f t="shared" si="39"/>
        <v>4.4334464648020351</v>
      </c>
    </row>
    <row r="123" spans="1:14" x14ac:dyDescent="0.2">
      <c r="B123" s="1" t="s">
        <v>15</v>
      </c>
      <c r="D123" s="6">
        <f t="shared" ref="D123:N123" si="40">AVERAGE(D93,D100,D107,D114)</f>
        <v>63.666656437716533</v>
      </c>
      <c r="E123" s="6">
        <f t="shared" si="40"/>
        <v>54.161482391877122</v>
      </c>
      <c r="F123" s="6">
        <f t="shared" si="40"/>
        <v>9.1044529282529982</v>
      </c>
      <c r="G123" s="6">
        <f t="shared" si="40"/>
        <v>32.125870771212256</v>
      </c>
      <c r="H123" s="6">
        <f t="shared" si="40"/>
        <v>0.33408823242740138</v>
      </c>
      <c r="I123" s="6">
        <f t="shared" si="40"/>
        <v>11.056248990243747</v>
      </c>
      <c r="J123" s="6">
        <f t="shared" si="40"/>
        <v>3.7676120107446587</v>
      </c>
      <c r="K123" s="6">
        <f t="shared" si="40"/>
        <v>18.266069272560543</v>
      </c>
      <c r="L123" s="6">
        <f t="shared" si="40"/>
        <v>23.599847826771935</v>
      </c>
      <c r="M123" s="6">
        <f t="shared" si="40"/>
        <v>6.9408976821722845</v>
      </c>
      <c r="N123" s="6">
        <f t="shared" si="40"/>
        <v>3.5504607672907911</v>
      </c>
    </row>
    <row r="124" spans="1:14" x14ac:dyDescent="0.2">
      <c r="B124" s="1" t="s">
        <v>16</v>
      </c>
      <c r="D124" s="6">
        <f t="shared" ref="D124:N124" si="41">AVERAGE(D94,D101,D108,D115)</f>
        <v>63.395023841497995</v>
      </c>
      <c r="E124" s="6">
        <f t="shared" si="41"/>
        <v>54.659783180682659</v>
      </c>
      <c r="F124" s="6">
        <f t="shared" si="41"/>
        <v>8.8534380477005286</v>
      </c>
      <c r="G124" s="6">
        <f t="shared" si="41"/>
        <v>34.634966402891422</v>
      </c>
      <c r="H124" s="6">
        <f t="shared" si="41"/>
        <v>0.3499097394199448</v>
      </c>
      <c r="I124" s="6">
        <f t="shared" si="41"/>
        <v>13.219719987688139</v>
      </c>
      <c r="J124" s="6">
        <f t="shared" si="41"/>
        <v>3.6659104049505786</v>
      </c>
      <c r="K124" s="6">
        <f t="shared" si="41"/>
        <v>17.994440179624011</v>
      </c>
      <c r="L124" s="6">
        <f t="shared" si="41"/>
        <v>24.995089239871788</v>
      </c>
      <c r="M124" s="6">
        <f t="shared" si="41"/>
        <v>6.6634794246650664</v>
      </c>
      <c r="N124" s="6">
        <f t="shared" si="41"/>
        <v>4.7206804436747012</v>
      </c>
    </row>
    <row r="125" spans="1:14" x14ac:dyDescent="0.2">
      <c r="B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">
      <c r="A126" s="1" t="s">
        <v>21</v>
      </c>
      <c r="B126" s="1" t="s">
        <v>0</v>
      </c>
      <c r="D126" s="5" t="s">
        <v>1</v>
      </c>
      <c r="E126" s="5" t="s">
        <v>2</v>
      </c>
      <c r="F126" s="5" t="s">
        <v>3</v>
      </c>
      <c r="G126" s="5" t="s">
        <v>4</v>
      </c>
      <c r="H126" s="5" t="s">
        <v>5</v>
      </c>
      <c r="I126" s="5" t="s">
        <v>6</v>
      </c>
      <c r="J126" s="5" t="s">
        <v>7</v>
      </c>
      <c r="K126" s="5" t="s">
        <v>19</v>
      </c>
      <c r="L126" s="5" t="s">
        <v>20</v>
      </c>
      <c r="M126" s="5" t="s">
        <v>8</v>
      </c>
      <c r="N126" s="5" t="s">
        <v>9</v>
      </c>
    </row>
    <row r="127" spans="1:14" x14ac:dyDescent="0.2">
      <c r="B127" s="1" t="s">
        <v>11</v>
      </c>
      <c r="D127" s="6">
        <f t="shared" ref="D127:N127" si="42">STDEV(D89,D96,D103,D110)/SQRT(4)</f>
        <v>3.7535926175738177</v>
      </c>
      <c r="E127" s="6">
        <f t="shared" si="42"/>
        <v>2.8623450242374782</v>
      </c>
      <c r="F127" s="6">
        <f t="shared" si="42"/>
        <v>0.27976568955223519</v>
      </c>
      <c r="G127" s="6">
        <f t="shared" si="42"/>
        <v>1.8279134214298003</v>
      </c>
      <c r="H127" s="6">
        <f t="shared" si="42"/>
        <v>2.6727370282776507E-2</v>
      </c>
      <c r="I127" s="6">
        <f t="shared" si="42"/>
        <v>1.391837373943412</v>
      </c>
      <c r="J127" s="6">
        <f t="shared" si="42"/>
        <v>0.28924919912915065</v>
      </c>
      <c r="K127" s="6">
        <f t="shared" si="42"/>
        <v>1.8375546295206273</v>
      </c>
      <c r="L127" s="6">
        <f t="shared" si="42"/>
        <v>0.87692902392156657</v>
      </c>
      <c r="M127" s="6">
        <f t="shared" si="42"/>
        <v>0.52027911766055224</v>
      </c>
      <c r="N127" s="6">
        <f t="shared" si="42"/>
        <v>0.74029688058076371</v>
      </c>
    </row>
    <row r="128" spans="1:14" x14ac:dyDescent="0.2">
      <c r="B128" s="1" t="s">
        <v>12</v>
      </c>
      <c r="D128" s="6">
        <f t="shared" ref="D128:N128" si="43">STDEV(D90,D97,D104,D111)/SQRT(4)</f>
        <v>2.1811919202967061</v>
      </c>
      <c r="E128" s="6">
        <f t="shared" si="43"/>
        <v>1.3586125510201223</v>
      </c>
      <c r="F128" s="6">
        <f t="shared" si="43"/>
        <v>0.66737937578981377</v>
      </c>
      <c r="G128" s="6">
        <f t="shared" si="43"/>
        <v>0.8955926163541903</v>
      </c>
      <c r="H128" s="6">
        <f t="shared" si="43"/>
        <v>6.0024043465647823E-3</v>
      </c>
      <c r="I128" s="6">
        <f t="shared" si="43"/>
        <v>0.53139335826089795</v>
      </c>
      <c r="J128" s="6">
        <f t="shared" si="43"/>
        <v>7.2056938806116994E-2</v>
      </c>
      <c r="K128" s="6">
        <f t="shared" si="43"/>
        <v>1.4742889109191093</v>
      </c>
      <c r="L128" s="6">
        <f t="shared" si="43"/>
        <v>0.86802027030262352</v>
      </c>
      <c r="M128" s="6">
        <f t="shared" si="43"/>
        <v>0.38340666319697053</v>
      </c>
      <c r="N128" s="6">
        <f t="shared" si="43"/>
        <v>0.764414623963519</v>
      </c>
    </row>
    <row r="129" spans="2:14" x14ac:dyDescent="0.2">
      <c r="B129" s="1" t="s">
        <v>13</v>
      </c>
      <c r="D129" s="6">
        <f t="shared" ref="D129:N129" si="44">STDEV(D91,D98,D105,D112)/SQRT(4)</f>
        <v>4.1991469934883714</v>
      </c>
      <c r="E129" s="6">
        <f t="shared" si="44"/>
        <v>2.3963150091709045</v>
      </c>
      <c r="F129" s="6">
        <f t="shared" si="44"/>
        <v>0.56804776919224331</v>
      </c>
      <c r="G129" s="6">
        <f t="shared" si="44"/>
        <v>2.6454438579851876</v>
      </c>
      <c r="H129" s="6">
        <f t="shared" si="44"/>
        <v>2.62298812897769E-2</v>
      </c>
      <c r="I129" s="6">
        <f t="shared" si="44"/>
        <v>1.0557743659593253</v>
      </c>
      <c r="J129" s="6">
        <f t="shared" si="44"/>
        <v>9.8088321400163769E-2</v>
      </c>
      <c r="K129" s="6">
        <f t="shared" si="44"/>
        <v>2.2203487664387143</v>
      </c>
      <c r="L129" s="6">
        <f t="shared" si="44"/>
        <v>1.2441816617314774</v>
      </c>
      <c r="M129" s="6">
        <f t="shared" si="44"/>
        <v>0.55580530781229764</v>
      </c>
      <c r="N129" s="6">
        <f t="shared" si="44"/>
        <v>0.28402396031611277</v>
      </c>
    </row>
    <row r="130" spans="2:14" x14ac:dyDescent="0.2">
      <c r="B130" s="1" t="s">
        <v>14</v>
      </c>
      <c r="D130" s="6">
        <f t="shared" ref="D130:N130" si="45">STDEV(D92,D99,D106,D113)/SQRT(4)</f>
        <v>2.4057616295709261</v>
      </c>
      <c r="E130" s="6">
        <f t="shared" si="45"/>
        <v>0.74816094959975876</v>
      </c>
      <c r="F130" s="6">
        <f t="shared" si="45"/>
        <v>0.35759630696759803</v>
      </c>
      <c r="G130" s="6">
        <f t="shared" si="45"/>
        <v>1.2077249804262735</v>
      </c>
      <c r="H130" s="6">
        <f t="shared" si="45"/>
        <v>9.470803462355952E-3</v>
      </c>
      <c r="I130" s="6">
        <f t="shared" si="45"/>
        <v>0.68961449602108815</v>
      </c>
      <c r="J130" s="6">
        <f t="shared" si="45"/>
        <v>0.27000316725569484</v>
      </c>
      <c r="K130" s="6">
        <f t="shared" si="45"/>
        <v>2.5925978861715477</v>
      </c>
      <c r="L130" s="6">
        <f t="shared" si="45"/>
        <v>1.4174746794999751</v>
      </c>
      <c r="M130" s="6">
        <f t="shared" si="45"/>
        <v>0.41928201177977548</v>
      </c>
      <c r="N130" s="6">
        <f t="shared" si="45"/>
        <v>0.37765090994693179</v>
      </c>
    </row>
    <row r="131" spans="2:14" x14ac:dyDescent="0.2">
      <c r="B131" s="1" t="s">
        <v>15</v>
      </c>
      <c r="D131" s="6">
        <f t="shared" ref="D131:N131" si="46">STDEV(D93,D100,D107,D114)/SQRT(4)</f>
        <v>3.9134780314876072</v>
      </c>
      <c r="E131" s="6">
        <f t="shared" si="46"/>
        <v>3.1343603479046602</v>
      </c>
      <c r="F131" s="6">
        <f t="shared" si="46"/>
        <v>0.76031286581272917</v>
      </c>
      <c r="G131" s="6">
        <f t="shared" si="46"/>
        <v>2.1069420611871643</v>
      </c>
      <c r="H131" s="6">
        <f t="shared" si="46"/>
        <v>3.4883888949761202E-2</v>
      </c>
      <c r="I131" s="6">
        <f t="shared" si="46"/>
        <v>1.8028071953687312</v>
      </c>
      <c r="J131" s="6">
        <f t="shared" si="46"/>
        <v>0.19017004810976409</v>
      </c>
      <c r="K131" s="6">
        <f t="shared" si="46"/>
        <v>3.2213527734543246</v>
      </c>
      <c r="L131" s="6">
        <f t="shared" si="46"/>
        <v>0.68825315672165677</v>
      </c>
      <c r="M131" s="6">
        <f t="shared" si="46"/>
        <v>0.83916368431277133</v>
      </c>
      <c r="N131" s="6">
        <f t="shared" si="46"/>
        <v>0.24934674025534814</v>
      </c>
    </row>
    <row r="132" spans="2:14" x14ac:dyDescent="0.2">
      <c r="B132" s="1" t="s">
        <v>16</v>
      </c>
      <c r="D132" s="6">
        <f t="shared" ref="D132:N132" si="47">STDEV(D94,D101,D108,D115)/SQRT(4)</f>
        <v>4.5836871656388842</v>
      </c>
      <c r="E132" s="6">
        <f t="shared" si="47"/>
        <v>3.3314724607237687</v>
      </c>
      <c r="F132" s="6">
        <f t="shared" si="47"/>
        <v>0.48408443500784787</v>
      </c>
      <c r="G132" s="6">
        <f t="shared" si="47"/>
        <v>2.9862356860674346</v>
      </c>
      <c r="H132" s="6">
        <f t="shared" si="47"/>
        <v>1.9148923303717126E-2</v>
      </c>
      <c r="I132" s="6">
        <f t="shared" si="47"/>
        <v>1.1432508004779611</v>
      </c>
      <c r="J132" s="6">
        <f t="shared" si="47"/>
        <v>0.3872726343875369</v>
      </c>
      <c r="K132" s="6">
        <f t="shared" si="47"/>
        <v>2.7583123046836295</v>
      </c>
      <c r="L132" s="6">
        <f t="shared" si="47"/>
        <v>1.2495393653690967</v>
      </c>
      <c r="M132" s="6">
        <f t="shared" si="47"/>
        <v>0.54096605567293665</v>
      </c>
      <c r="N132" s="6">
        <f t="shared" si="47"/>
        <v>0.43662532735597342</v>
      </c>
    </row>
    <row r="170" spans="16:17" x14ac:dyDescent="0.2">
      <c r="Q170" s="1"/>
    </row>
    <row r="171" spans="16:17" x14ac:dyDescent="0.2">
      <c r="P171" s="1"/>
    </row>
    <row r="210" spans="2:14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2:14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2:14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2:14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2:14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2:14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2:14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2FE6-BABD-5445-9DBB-01B56B245870}">
  <dimension ref="A1:K79"/>
  <sheetViews>
    <sheetView topLeftCell="A51" workbookViewId="0">
      <selection activeCell="F87" sqref="F87"/>
    </sheetView>
  </sheetViews>
  <sheetFormatPr baseColWidth="10" defaultRowHeight="15" x14ac:dyDescent="0.2"/>
  <sheetData>
    <row r="1" spans="1:11" s="1" customFormat="1" x14ac:dyDescent="0.2">
      <c r="A1" s="3" t="s">
        <v>31</v>
      </c>
    </row>
    <row r="2" spans="1:11" s="1" customFormat="1" x14ac:dyDescent="0.2"/>
    <row r="3" spans="1:11" s="1" customFormat="1" x14ac:dyDescent="0.2"/>
    <row r="4" spans="1:11" x14ac:dyDescent="0.2">
      <c r="A4" s="3" t="s">
        <v>32</v>
      </c>
    </row>
    <row r="5" spans="1:11" s="1" customFormat="1" x14ac:dyDescent="0.2">
      <c r="A5" s="3"/>
    </row>
    <row r="6" spans="1:11" x14ac:dyDescent="0.2">
      <c r="A6" t="s">
        <v>30</v>
      </c>
      <c r="B6" t="s">
        <v>0</v>
      </c>
      <c r="C6" t="s">
        <v>1</v>
      </c>
      <c r="D6" t="s">
        <v>2</v>
      </c>
      <c r="E6" t="s">
        <v>4</v>
      </c>
      <c r="F6" t="s">
        <v>6</v>
      </c>
      <c r="G6" t="s">
        <v>3</v>
      </c>
      <c r="H6" t="s">
        <v>8</v>
      </c>
      <c r="I6" t="s">
        <v>9</v>
      </c>
      <c r="J6" t="s">
        <v>20</v>
      </c>
      <c r="K6" t="s">
        <v>19</v>
      </c>
    </row>
    <row r="7" spans="1:11" x14ac:dyDescent="0.2">
      <c r="B7" t="s">
        <v>11</v>
      </c>
      <c r="C7">
        <v>26.331556850190822</v>
      </c>
      <c r="D7">
        <v>19.353304657592179</v>
      </c>
      <c r="E7">
        <v>14.582168009869948</v>
      </c>
      <c r="F7">
        <v>5.2804566959237356</v>
      </c>
      <c r="G7">
        <v>4.7987885978097484</v>
      </c>
      <c r="H7">
        <v>4.0128875204039947</v>
      </c>
      <c r="I7">
        <v>2.5062747622539163</v>
      </c>
      <c r="J7">
        <v>10.487560497441432</v>
      </c>
      <c r="K7">
        <v>10.824934025337516</v>
      </c>
    </row>
    <row r="8" spans="1:11" x14ac:dyDescent="0.2">
      <c r="B8" t="s">
        <v>12</v>
      </c>
      <c r="C8">
        <v>23.382032760396616</v>
      </c>
      <c r="D8">
        <v>13.06758099893417</v>
      </c>
      <c r="E8">
        <v>13.616620208487738</v>
      </c>
      <c r="F8">
        <v>5.5140568092385323</v>
      </c>
      <c r="G8">
        <v>4.5880261274772849</v>
      </c>
      <c r="H8">
        <v>4.4207012778330883</v>
      </c>
      <c r="I8">
        <v>7.8565729932120059</v>
      </c>
      <c r="J8">
        <v>11.103732530038954</v>
      </c>
      <c r="K8">
        <v>14.669403528187278</v>
      </c>
    </row>
    <row r="9" spans="1:11" x14ac:dyDescent="0.2">
      <c r="B9" t="s">
        <v>13</v>
      </c>
      <c r="C9">
        <v>27.488831654009026</v>
      </c>
      <c r="D9">
        <v>24.065000016806025</v>
      </c>
      <c r="E9">
        <v>15.0886281765871</v>
      </c>
      <c r="F9">
        <v>4.7342244315040825</v>
      </c>
      <c r="G9">
        <v>3.8856432004398447</v>
      </c>
      <c r="H9">
        <v>2.887988775731658</v>
      </c>
      <c r="I9">
        <v>1.8050241583533082</v>
      </c>
      <c r="J9">
        <v>11.004040372559844</v>
      </c>
      <c r="K9">
        <v>7.3080398967102838</v>
      </c>
    </row>
    <row r="10" spans="1:11" x14ac:dyDescent="0.2">
      <c r="B10" t="s">
        <v>14</v>
      </c>
      <c r="C10">
        <v>26.876754950698288</v>
      </c>
      <c r="D10">
        <v>24.610337374764178</v>
      </c>
      <c r="E10">
        <v>15.082580066227745</v>
      </c>
      <c r="F10">
        <v>4.2881087563754825</v>
      </c>
      <c r="G10">
        <v>4.7002765661865666</v>
      </c>
      <c r="H10">
        <v>2.7578299428541881</v>
      </c>
      <c r="I10">
        <v>1.8111458768415127</v>
      </c>
      <c r="J10">
        <v>11.051918456838353</v>
      </c>
      <c r="K10">
        <v>7.0636400555744574</v>
      </c>
    </row>
    <row r="11" spans="1:11" x14ac:dyDescent="0.2">
      <c r="B11" t="s">
        <v>15</v>
      </c>
      <c r="C11">
        <v>28.125230429410649</v>
      </c>
      <c r="D11">
        <v>23.961002896996991</v>
      </c>
      <c r="E11">
        <v>14.181335380821482</v>
      </c>
      <c r="F11">
        <v>4.8547408562414596</v>
      </c>
      <c r="G11">
        <v>4.0123603508204386</v>
      </c>
      <c r="H11">
        <v>3.0316288673703671</v>
      </c>
      <c r="I11">
        <v>1.5823437719385478</v>
      </c>
      <c r="J11">
        <v>10.549290921710714</v>
      </c>
      <c r="K11">
        <v>7.8864470753274674</v>
      </c>
    </row>
    <row r="12" spans="1:11" x14ac:dyDescent="0.2">
      <c r="B12" t="s">
        <v>16</v>
      </c>
      <c r="C12">
        <v>27.17032665487713</v>
      </c>
      <c r="D12">
        <v>23.496086463303975</v>
      </c>
      <c r="E12">
        <v>14.806732847021923</v>
      </c>
      <c r="F12">
        <v>5.6610073328034094</v>
      </c>
      <c r="G12">
        <v>3.8145937846396785</v>
      </c>
      <c r="H12">
        <v>2.8496846380448599</v>
      </c>
      <c r="I12">
        <v>2.0233447188455567</v>
      </c>
      <c r="J12">
        <v>10.857110246376887</v>
      </c>
      <c r="K12">
        <v>7.5998127246224794</v>
      </c>
    </row>
    <row r="15" spans="1:11" x14ac:dyDescent="0.2">
      <c r="A15" t="s">
        <v>21</v>
      </c>
      <c r="B15" t="s">
        <v>0</v>
      </c>
      <c r="C15" t="s">
        <v>1</v>
      </c>
      <c r="D15" t="s">
        <v>2</v>
      </c>
      <c r="E15" t="s">
        <v>4</v>
      </c>
      <c r="F15" t="s">
        <v>6</v>
      </c>
      <c r="G15" t="s">
        <v>3</v>
      </c>
      <c r="H15" t="s">
        <v>8</v>
      </c>
      <c r="I15" t="s">
        <v>9</v>
      </c>
      <c r="J15" t="s">
        <v>20</v>
      </c>
      <c r="K15" t="s">
        <v>19</v>
      </c>
    </row>
    <row r="16" spans="1:11" x14ac:dyDescent="0.2">
      <c r="B16" t="s">
        <v>11</v>
      </c>
      <c r="C16">
        <v>0.66546000591649546</v>
      </c>
      <c r="D16">
        <v>0.62470850948248724</v>
      </c>
      <c r="E16">
        <v>0.1725858975680509</v>
      </c>
      <c r="F16">
        <v>0.42318683862979989</v>
      </c>
      <c r="G16">
        <v>0.39881475030142338</v>
      </c>
      <c r="H16">
        <v>0.19941552463604692</v>
      </c>
      <c r="I16">
        <v>0.28926071056930452</v>
      </c>
      <c r="J16">
        <v>0.55634274514820903</v>
      </c>
      <c r="K16">
        <v>0.86259722551433882</v>
      </c>
    </row>
    <row r="17" spans="1:11" x14ac:dyDescent="0.2">
      <c r="B17" t="s">
        <v>12</v>
      </c>
      <c r="C17">
        <v>0.45697312999419643</v>
      </c>
      <c r="D17">
        <v>0.29681367913537993</v>
      </c>
      <c r="E17">
        <v>7.8257564283257738E-2</v>
      </c>
      <c r="F17">
        <v>0.12267149378107942</v>
      </c>
      <c r="G17">
        <v>0.19712538773743332</v>
      </c>
      <c r="H17">
        <v>8.7734699460352825E-2</v>
      </c>
      <c r="I17">
        <v>0.26693442529547301</v>
      </c>
      <c r="J17">
        <v>0.82235088563044056</v>
      </c>
      <c r="K17">
        <v>0.40358983768059209</v>
      </c>
    </row>
    <row r="18" spans="1:11" x14ac:dyDescent="0.2">
      <c r="B18" t="s">
        <v>13</v>
      </c>
      <c r="C18">
        <v>0.44971565388501389</v>
      </c>
      <c r="D18">
        <v>0.52454973766508883</v>
      </c>
      <c r="E18">
        <v>0.44816885177496923</v>
      </c>
      <c r="F18">
        <v>0.1904032600536642</v>
      </c>
      <c r="G18">
        <v>0.1763793252171022</v>
      </c>
      <c r="H18">
        <v>8.0297251000078285E-2</v>
      </c>
      <c r="I18">
        <v>0.18355255533562842</v>
      </c>
      <c r="J18">
        <v>0.64822568926913937</v>
      </c>
      <c r="K18">
        <v>0.54610146854665498</v>
      </c>
    </row>
    <row r="19" spans="1:11" x14ac:dyDescent="0.2">
      <c r="B19" t="s">
        <v>14</v>
      </c>
      <c r="C19">
        <v>0.55974487754014368</v>
      </c>
      <c r="D19">
        <v>0.80604237684700042</v>
      </c>
      <c r="E19">
        <v>0.25550149335521516</v>
      </c>
      <c r="F19">
        <v>0.22044044495356485</v>
      </c>
      <c r="G19">
        <v>0.13928185156647141</v>
      </c>
      <c r="H19">
        <v>0.12067348981752228</v>
      </c>
      <c r="I19">
        <v>0.14511210755139001</v>
      </c>
      <c r="J19">
        <v>0.75602993435819832</v>
      </c>
      <c r="K19">
        <v>0.94045660834474987</v>
      </c>
    </row>
    <row r="20" spans="1:11" x14ac:dyDescent="0.2">
      <c r="B20" t="s">
        <v>15</v>
      </c>
      <c r="C20">
        <v>0.31122107137940197</v>
      </c>
      <c r="D20">
        <v>0.59086604936275633</v>
      </c>
      <c r="E20">
        <v>0.17215651508673838</v>
      </c>
      <c r="F20">
        <v>0.63960761409132638</v>
      </c>
      <c r="G20">
        <v>0.15673119870432015</v>
      </c>
      <c r="H20">
        <v>0.17386510203700353</v>
      </c>
      <c r="I20">
        <v>0.12755161251828592</v>
      </c>
      <c r="J20">
        <v>0.74248508088749554</v>
      </c>
      <c r="K20">
        <v>0.89443185321499752</v>
      </c>
    </row>
    <row r="21" spans="1:11" x14ac:dyDescent="0.2">
      <c r="B21" t="s">
        <v>16</v>
      </c>
      <c r="C21">
        <v>0.37502248547720873</v>
      </c>
      <c r="D21">
        <v>0.59019779315711196</v>
      </c>
      <c r="E21">
        <v>0.43694899759411787</v>
      </c>
      <c r="F21">
        <v>0.30566611807592592</v>
      </c>
      <c r="G21">
        <v>0.14315624530991336</v>
      </c>
      <c r="H21">
        <v>4.4942325956171994E-2</v>
      </c>
      <c r="I21">
        <v>0.13331536373408606</v>
      </c>
      <c r="J21">
        <v>0.84881543915121593</v>
      </c>
      <c r="K21">
        <v>0.78292417568807693</v>
      </c>
    </row>
    <row r="24" spans="1:11" x14ac:dyDescent="0.2">
      <c r="A24" s="3" t="s">
        <v>33</v>
      </c>
    </row>
    <row r="26" spans="1:11" x14ac:dyDescent="0.2">
      <c r="A26" t="s">
        <v>30</v>
      </c>
      <c r="B26" t="s">
        <v>0</v>
      </c>
      <c r="C26" t="s">
        <v>1</v>
      </c>
      <c r="D26" t="s">
        <v>2</v>
      </c>
      <c r="E26" t="s">
        <v>4</v>
      </c>
      <c r="F26" t="s">
        <v>6</v>
      </c>
      <c r="G26" t="s">
        <v>3</v>
      </c>
      <c r="H26" t="s">
        <v>8</v>
      </c>
      <c r="I26" t="s">
        <v>9</v>
      </c>
      <c r="J26" t="s">
        <v>20</v>
      </c>
      <c r="K26" t="s">
        <v>19</v>
      </c>
    </row>
    <row r="27" spans="1:11" x14ac:dyDescent="0.2">
      <c r="B27" t="s">
        <v>11</v>
      </c>
      <c r="C27">
        <v>50.823128720497699</v>
      </c>
      <c r="D27">
        <v>37.34990162175599</v>
      </c>
      <c r="E27">
        <v>28.126700649174374</v>
      </c>
      <c r="F27">
        <v>10.316242669882001</v>
      </c>
      <c r="G27">
        <v>9.1144083413360413</v>
      </c>
      <c r="H27">
        <v>7.7163414512837445</v>
      </c>
      <c r="I27">
        <v>4.8655619973648632</v>
      </c>
      <c r="J27">
        <v>20.065904918230494</v>
      </c>
      <c r="K27">
        <v>20.806989039231063</v>
      </c>
    </row>
    <row r="28" spans="1:11" x14ac:dyDescent="0.2">
      <c r="B28" t="s">
        <v>12</v>
      </c>
      <c r="C28">
        <v>43.232558638871922</v>
      </c>
      <c r="D28">
        <v>24.178651033718534</v>
      </c>
      <c r="E28">
        <v>25.140187053202808</v>
      </c>
      <c r="F28">
        <v>10.195523746241832</v>
      </c>
      <c r="G28">
        <v>8.5103942958134784</v>
      </c>
      <c r="H28">
        <v>8.1688960300737037</v>
      </c>
      <c r="I28">
        <v>14.510766657440698</v>
      </c>
      <c r="J28">
        <v>20.351986635531489</v>
      </c>
      <c r="K28">
        <v>27.124292623728692</v>
      </c>
    </row>
    <row r="29" spans="1:11" x14ac:dyDescent="0.2">
      <c r="B29" t="s">
        <v>13</v>
      </c>
      <c r="C29">
        <v>67.663346581686966</v>
      </c>
      <c r="D29">
        <v>59.027386973418928</v>
      </c>
      <c r="E29">
        <v>37.161767149468389</v>
      </c>
      <c r="F29">
        <v>11.714235376172123</v>
      </c>
      <c r="G29">
        <v>9.5330032483920188</v>
      </c>
      <c r="H29">
        <v>7.1272988659375969</v>
      </c>
      <c r="I29">
        <v>4.3851251848561734</v>
      </c>
      <c r="J29">
        <v>26.886044652700868</v>
      </c>
      <c r="K29">
        <v>18.171552288229499</v>
      </c>
    </row>
    <row r="30" spans="1:11" x14ac:dyDescent="0.2">
      <c r="B30" t="s">
        <v>14</v>
      </c>
      <c r="C30">
        <v>65.831900319907376</v>
      </c>
      <c r="D30">
        <v>60.115582893101326</v>
      </c>
      <c r="E30">
        <v>36.936862804711488</v>
      </c>
      <c r="F30">
        <v>10.517847714550483</v>
      </c>
      <c r="G30">
        <v>11.497808997010566</v>
      </c>
      <c r="H30">
        <v>6.7670862195993893</v>
      </c>
      <c r="I30">
        <v>4.4334464648020351</v>
      </c>
      <c r="J30">
        <v>26.956045180508681</v>
      </c>
      <c r="K30">
        <v>17.405670148539855</v>
      </c>
    </row>
    <row r="31" spans="1:11" x14ac:dyDescent="0.2">
      <c r="B31" t="s">
        <v>15</v>
      </c>
      <c r="C31">
        <v>63.666656437716533</v>
      </c>
      <c r="D31">
        <v>54.161482391877122</v>
      </c>
      <c r="E31">
        <v>32.125870771212256</v>
      </c>
      <c r="F31">
        <v>11.056248990243747</v>
      </c>
      <c r="G31">
        <v>9.1044529282529982</v>
      </c>
      <c r="H31">
        <v>6.9408976821722845</v>
      </c>
      <c r="I31">
        <v>3.5504607672907911</v>
      </c>
      <c r="J31">
        <v>23.599847826771935</v>
      </c>
      <c r="K31">
        <v>18.266069272560543</v>
      </c>
    </row>
    <row r="32" spans="1:11" x14ac:dyDescent="0.2">
      <c r="B32" t="s">
        <v>16</v>
      </c>
      <c r="C32">
        <v>63.395023841497995</v>
      </c>
      <c r="D32">
        <v>54.659783180682659</v>
      </c>
      <c r="E32">
        <v>34.634966402891422</v>
      </c>
      <c r="F32">
        <v>13.219719987688139</v>
      </c>
      <c r="G32">
        <v>8.8534380477005286</v>
      </c>
      <c r="H32">
        <v>6.6634794246650664</v>
      </c>
      <c r="I32">
        <v>4.7206804436747012</v>
      </c>
      <c r="J32">
        <v>24.995089239871788</v>
      </c>
      <c r="K32">
        <v>17.994440179624011</v>
      </c>
    </row>
    <row r="34" spans="1:11" x14ac:dyDescent="0.2">
      <c r="A34" t="s">
        <v>21</v>
      </c>
      <c r="B34" t="s">
        <v>0</v>
      </c>
      <c r="C34" t="s">
        <v>1</v>
      </c>
      <c r="D34" t="s">
        <v>2</v>
      </c>
      <c r="E34" t="s">
        <v>4</v>
      </c>
      <c r="F34" t="s">
        <v>6</v>
      </c>
      <c r="G34" t="s">
        <v>3</v>
      </c>
      <c r="H34" t="s">
        <v>8</v>
      </c>
      <c r="I34" t="s">
        <v>9</v>
      </c>
      <c r="J34" t="s">
        <v>20</v>
      </c>
      <c r="K34" t="s">
        <v>19</v>
      </c>
    </row>
    <row r="35" spans="1:11" x14ac:dyDescent="0.2">
      <c r="B35" t="s">
        <v>11</v>
      </c>
      <c r="C35">
        <v>3.7535926175738177</v>
      </c>
      <c r="D35">
        <v>2.8623450242374782</v>
      </c>
      <c r="E35">
        <v>1.8279134214298003</v>
      </c>
      <c r="F35">
        <v>1.391837373943412</v>
      </c>
      <c r="G35">
        <v>0.27976568955223519</v>
      </c>
      <c r="H35">
        <v>0.52027911766055224</v>
      </c>
      <c r="I35">
        <v>0.74029688058076371</v>
      </c>
      <c r="J35">
        <v>0.87692902392156657</v>
      </c>
      <c r="K35">
        <v>1.8375546295206273</v>
      </c>
    </row>
    <row r="36" spans="1:11" x14ac:dyDescent="0.2">
      <c r="B36" t="s">
        <v>12</v>
      </c>
      <c r="C36">
        <v>2.1811919202967061</v>
      </c>
      <c r="D36">
        <v>1.3586125510201223</v>
      </c>
      <c r="E36">
        <v>0.8955926163541903</v>
      </c>
      <c r="F36">
        <v>0.53139335826089795</v>
      </c>
      <c r="G36">
        <v>0.66737937578981377</v>
      </c>
      <c r="H36">
        <v>0.38340666319697053</v>
      </c>
      <c r="I36">
        <v>0.764414623963519</v>
      </c>
      <c r="J36">
        <v>0.86802027030262352</v>
      </c>
      <c r="K36">
        <v>1.4742889109191093</v>
      </c>
    </row>
    <row r="37" spans="1:11" x14ac:dyDescent="0.2">
      <c r="B37" t="s">
        <v>13</v>
      </c>
      <c r="C37">
        <v>4.1991469934883714</v>
      </c>
      <c r="D37">
        <v>2.3963150091709045</v>
      </c>
      <c r="E37">
        <v>2.6454438579851876</v>
      </c>
      <c r="F37">
        <v>1.0557743659593253</v>
      </c>
      <c r="G37">
        <v>0.56804776919224331</v>
      </c>
      <c r="H37">
        <v>0.55580530781229764</v>
      </c>
      <c r="I37">
        <v>0.28402396031611277</v>
      </c>
      <c r="J37">
        <v>1.2441816617314774</v>
      </c>
      <c r="K37">
        <v>2.2203487664387143</v>
      </c>
    </row>
    <row r="38" spans="1:11" x14ac:dyDescent="0.2">
      <c r="B38" t="s">
        <v>14</v>
      </c>
      <c r="C38">
        <v>2.4057616295709261</v>
      </c>
      <c r="D38">
        <v>0.74816094959975876</v>
      </c>
      <c r="E38">
        <v>1.2077249804262735</v>
      </c>
      <c r="F38">
        <v>0.68961449602108815</v>
      </c>
      <c r="G38">
        <v>0.35759630696759803</v>
      </c>
      <c r="H38">
        <v>0.41928201177977548</v>
      </c>
      <c r="I38">
        <v>0.37765090994693179</v>
      </c>
      <c r="J38">
        <v>1.4174746794999751</v>
      </c>
      <c r="K38">
        <v>2.5925978861715477</v>
      </c>
    </row>
    <row r="39" spans="1:11" x14ac:dyDescent="0.2">
      <c r="B39" t="s">
        <v>15</v>
      </c>
      <c r="C39">
        <v>3.9134780314876072</v>
      </c>
      <c r="D39">
        <v>3.1343603479046602</v>
      </c>
      <c r="E39">
        <v>2.1069420611871643</v>
      </c>
      <c r="F39">
        <v>1.8028071953687312</v>
      </c>
      <c r="G39">
        <v>0.76031286581272917</v>
      </c>
      <c r="H39">
        <v>0.83916368431277133</v>
      </c>
      <c r="I39">
        <v>0.24934674025534814</v>
      </c>
      <c r="J39">
        <v>0.68825315672165677</v>
      </c>
      <c r="K39">
        <v>3.2213527734543246</v>
      </c>
    </row>
    <row r="40" spans="1:11" x14ac:dyDescent="0.2">
      <c r="B40" t="s">
        <v>16</v>
      </c>
      <c r="C40">
        <v>4.5836871656388842</v>
      </c>
      <c r="D40">
        <v>3.3314724607237687</v>
      </c>
      <c r="E40">
        <v>2.9862356860674346</v>
      </c>
      <c r="F40">
        <v>1.1432508004779611</v>
      </c>
      <c r="G40">
        <v>0.48408443500784787</v>
      </c>
      <c r="H40">
        <v>0.54096605567293665</v>
      </c>
      <c r="I40">
        <v>0.43662532735597342</v>
      </c>
      <c r="J40">
        <v>1.2495393653690967</v>
      </c>
      <c r="K40">
        <v>2.7583123046836295</v>
      </c>
    </row>
    <row r="43" spans="1:11" x14ac:dyDescent="0.2">
      <c r="A43" s="3" t="s">
        <v>34</v>
      </c>
    </row>
    <row r="44" spans="1:11" s="1" customFormat="1" x14ac:dyDescent="0.2"/>
    <row r="45" spans="1:11" x14ac:dyDescent="0.2">
      <c r="B45" t="s">
        <v>0</v>
      </c>
      <c r="C45" t="s">
        <v>1</v>
      </c>
      <c r="D45" t="s">
        <v>2</v>
      </c>
      <c r="E45" t="s">
        <v>4</v>
      </c>
      <c r="F45" t="s">
        <v>6</v>
      </c>
      <c r="G45" t="s">
        <v>3</v>
      </c>
      <c r="H45" t="s">
        <v>8</v>
      </c>
      <c r="I45" t="s">
        <v>9</v>
      </c>
      <c r="J45" t="s">
        <v>20</v>
      </c>
      <c r="K45" t="s">
        <v>19</v>
      </c>
    </row>
    <row r="46" spans="1:11" x14ac:dyDescent="0.2">
      <c r="B46" t="s">
        <v>11</v>
      </c>
      <c r="C46">
        <v>43.058366033837771</v>
      </c>
      <c r="D46">
        <v>31.344114579069547</v>
      </c>
      <c r="E46">
        <v>23.034481850604116</v>
      </c>
      <c r="F46">
        <v>7.1024151108562252</v>
      </c>
      <c r="G46">
        <v>9.3571972642456558</v>
      </c>
      <c r="H46">
        <v>6.3297487046173568</v>
      </c>
      <c r="I46">
        <v>3.859325373864551</v>
      </c>
      <c r="J46">
        <v>19.204002733738644</v>
      </c>
      <c r="K46">
        <v>16.293263663073922</v>
      </c>
    </row>
    <row r="47" spans="1:11" x14ac:dyDescent="0.2">
      <c r="C47">
        <v>54.342971131896753</v>
      </c>
      <c r="D47">
        <v>38.092833483493173</v>
      </c>
      <c r="E47">
        <v>30.299019123115265</v>
      </c>
      <c r="F47">
        <v>12.368340304398824</v>
      </c>
      <c r="G47">
        <v>8.311246406837407</v>
      </c>
      <c r="H47">
        <v>8.6399793399118625</v>
      </c>
      <c r="I47">
        <v>7.0070721137424785</v>
      </c>
      <c r="J47">
        <v>22.670277288851363</v>
      </c>
      <c r="K47">
        <v>22.775166991643406</v>
      </c>
    </row>
    <row r="48" spans="1:11" x14ac:dyDescent="0.2">
      <c r="C48">
        <v>46.335634765565622</v>
      </c>
      <c r="D48">
        <v>35.090215823020564</v>
      </c>
      <c r="E48">
        <v>27.976892923280964</v>
      </c>
      <c r="F48">
        <v>8.8931197558538564</v>
      </c>
      <c r="G48">
        <v>9.5923340471311818</v>
      </c>
      <c r="H48">
        <v>8.3752380706627978</v>
      </c>
      <c r="I48">
        <v>3.8895914512381258</v>
      </c>
      <c r="J48">
        <v>18.891089390443195</v>
      </c>
      <c r="K48">
        <v>24.632402280167277</v>
      </c>
    </row>
    <row r="49" spans="2:11" x14ac:dyDescent="0.2">
      <c r="C49">
        <v>59.555542950690629</v>
      </c>
      <c r="D49">
        <v>44.872442601440653</v>
      </c>
      <c r="E49">
        <v>31.196408699697141</v>
      </c>
      <c r="F49">
        <v>12.901095508419099</v>
      </c>
      <c r="G49">
        <v>9.1968556471299188</v>
      </c>
      <c r="H49">
        <v>7.5203996899429635</v>
      </c>
      <c r="I49">
        <v>4.7062590506142978</v>
      </c>
      <c r="J49">
        <v>19.498250259888785</v>
      </c>
      <c r="K49">
        <v>19.527123222039648</v>
      </c>
    </row>
    <row r="50" spans="2:11" x14ac:dyDescent="0.2">
      <c r="B50" t="s">
        <v>12</v>
      </c>
      <c r="C50">
        <v>38.018912236902338</v>
      </c>
      <c r="D50">
        <v>22.686242842944626</v>
      </c>
      <c r="E50">
        <v>23.458461283076367</v>
      </c>
      <c r="F50">
        <v>9.0526680839686851</v>
      </c>
      <c r="G50">
        <v>7.6406911994689137</v>
      </c>
      <c r="H50">
        <v>7.7937376837024992</v>
      </c>
      <c r="I50">
        <v>13.778241602598317</v>
      </c>
      <c r="J50">
        <v>22.713253402022463</v>
      </c>
      <c r="K50">
        <v>23.581485039935675</v>
      </c>
    </row>
    <row r="51" spans="2:11" x14ac:dyDescent="0.2">
      <c r="C51">
        <v>41.347491005868072</v>
      </c>
      <c r="D51">
        <v>21.120719588271612</v>
      </c>
      <c r="E51">
        <v>23.753367231732813</v>
      </c>
      <c r="F51">
        <v>9.6502525938353276</v>
      </c>
      <c r="G51">
        <v>7.1406673359773736</v>
      </c>
      <c r="H51">
        <v>7.3250564447377409</v>
      </c>
      <c r="I51">
        <v>13.311537949752198</v>
      </c>
      <c r="J51">
        <v>19.924398415382548</v>
      </c>
      <c r="K51">
        <v>26.179572463009929</v>
      </c>
    </row>
    <row r="52" spans="2:11" x14ac:dyDescent="0.2">
      <c r="C52">
        <v>47.543400737328078</v>
      </c>
      <c r="D52">
        <v>26.122977663861047</v>
      </c>
      <c r="E52">
        <v>26.386730108936391</v>
      </c>
      <c r="F52">
        <v>10.61519285061048</v>
      </c>
      <c r="G52">
        <v>9.3102000663014621</v>
      </c>
      <c r="H52">
        <v>8.4883768730272706</v>
      </c>
      <c r="I52">
        <v>16.735884949061852</v>
      </c>
      <c r="J52">
        <v>20.225843944677262</v>
      </c>
      <c r="K52">
        <v>28.234610615587691</v>
      </c>
    </row>
    <row r="53" spans="2:11" x14ac:dyDescent="0.2">
      <c r="C53">
        <v>46.020430575389199</v>
      </c>
      <c r="D53">
        <v>26.784664039796855</v>
      </c>
      <c r="E53">
        <v>26.962189589065662</v>
      </c>
      <c r="F53">
        <v>11.46398145655284</v>
      </c>
      <c r="G53">
        <v>9.9500185815061659</v>
      </c>
      <c r="H53">
        <v>9.0684131188273049</v>
      </c>
      <c r="I53">
        <v>14.217402128350429</v>
      </c>
      <c r="J53">
        <v>18.544450780043679</v>
      </c>
      <c r="K53">
        <v>30.50150237638147</v>
      </c>
    </row>
    <row r="54" spans="2:11" x14ac:dyDescent="0.2">
      <c r="B54" t="s">
        <v>13</v>
      </c>
      <c r="C54">
        <v>62.888330751636722</v>
      </c>
      <c r="D54">
        <v>60.324820235370289</v>
      </c>
      <c r="E54">
        <v>35.21012014605175</v>
      </c>
      <c r="F54">
        <v>11.306530144448416</v>
      </c>
      <c r="G54">
        <v>9.6382768495846332</v>
      </c>
      <c r="H54">
        <v>6.5472878906242098</v>
      </c>
      <c r="I54">
        <v>3.5947180260562419</v>
      </c>
      <c r="J54">
        <v>30.130684894573683</v>
      </c>
      <c r="K54">
        <v>16.294417553696803</v>
      </c>
    </row>
    <row r="55" spans="2:11" x14ac:dyDescent="0.2">
      <c r="C55">
        <v>58.566368947468035</v>
      </c>
      <c r="D55">
        <v>51.929405940546161</v>
      </c>
      <c r="E55">
        <v>32.091752084686192</v>
      </c>
      <c r="F55">
        <v>8.9117450363711388</v>
      </c>
      <c r="G55">
        <v>8.2166883010288032</v>
      </c>
      <c r="H55">
        <v>5.9205730911480217</v>
      </c>
      <c r="I55">
        <v>4.934045625487669</v>
      </c>
      <c r="J55">
        <v>24.585382477429366</v>
      </c>
      <c r="K55">
        <v>12.776455723412774</v>
      </c>
    </row>
    <row r="56" spans="2:11" x14ac:dyDescent="0.2">
      <c r="C56">
        <v>72.383249217896349</v>
      </c>
      <c r="D56">
        <v>62.027816848523585</v>
      </c>
      <c r="E56">
        <v>36.81159892262751</v>
      </c>
      <c r="F56">
        <v>13.000694905105073</v>
      </c>
      <c r="G56">
        <v>10.973706857780558</v>
      </c>
      <c r="H56">
        <v>7.6217809487966033</v>
      </c>
      <c r="I56">
        <v>4.5859318815320913</v>
      </c>
      <c r="J56">
        <v>25.339445911262146</v>
      </c>
      <c r="K56">
        <v>21.600293946519489</v>
      </c>
    </row>
    <row r="57" spans="2:11" x14ac:dyDescent="0.2">
      <c r="C57">
        <v>76.815437409746778</v>
      </c>
      <c r="D57">
        <v>61.827504869235668</v>
      </c>
      <c r="E57">
        <v>44.533597444508111</v>
      </c>
      <c r="F57">
        <v>13.637971418763868</v>
      </c>
      <c r="G57">
        <v>9.3033409851740796</v>
      </c>
      <c r="H57">
        <v>8.4195535331815545</v>
      </c>
      <c r="I57">
        <v>4.4258052063486923</v>
      </c>
      <c r="J57">
        <v>27.488665327538271</v>
      </c>
      <c r="K57">
        <v>22.015041929288934</v>
      </c>
    </row>
    <row r="58" spans="2:11" x14ac:dyDescent="0.2">
      <c r="B58" t="s">
        <v>14</v>
      </c>
      <c r="C58">
        <v>59.357850303197552</v>
      </c>
      <c r="D58">
        <v>61.613229043418933</v>
      </c>
      <c r="E58">
        <v>33.482693475797134</v>
      </c>
      <c r="F58">
        <v>8.7085989598202946</v>
      </c>
      <c r="G58">
        <v>11.191866963480383</v>
      </c>
      <c r="H58">
        <v>5.588152168490983</v>
      </c>
      <c r="I58">
        <v>4.2905367105429564</v>
      </c>
      <c r="J58">
        <v>29.200788569117101</v>
      </c>
      <c r="K58">
        <v>11.984182186459782</v>
      </c>
    </row>
    <row r="59" spans="2:11" x14ac:dyDescent="0.2">
      <c r="C59">
        <v>67.733047183251131</v>
      </c>
      <c r="D59">
        <v>59.402915123011823</v>
      </c>
      <c r="E59">
        <v>39.053087700236844</v>
      </c>
      <c r="F59">
        <v>12.0589819167668</v>
      </c>
      <c r="G59">
        <v>10.686412930069025</v>
      </c>
      <c r="H59">
        <v>6.9702660981385334</v>
      </c>
      <c r="I59">
        <v>3.7902268602647342</v>
      </c>
      <c r="J59">
        <v>28.613575152046419</v>
      </c>
      <c r="K59">
        <v>14.911764186199028</v>
      </c>
    </row>
    <row r="60" spans="2:11" x14ac:dyDescent="0.2">
      <c r="C60">
        <v>65.523273518208157</v>
      </c>
      <c r="D60">
        <v>58.370687919342082</v>
      </c>
      <c r="E60">
        <v>37.290831588507665</v>
      </c>
      <c r="F60">
        <v>10.757733732415137</v>
      </c>
      <c r="G60">
        <v>11.775128527635406</v>
      </c>
      <c r="H60">
        <v>6.9368806104446632</v>
      </c>
      <c r="I60">
        <v>5.5223157775207588</v>
      </c>
      <c r="J60">
        <v>27.09185201049792</v>
      </c>
      <c r="K60">
        <v>23.98252121381643</v>
      </c>
    </row>
    <row r="61" spans="2:11" x14ac:dyDescent="0.2">
      <c r="C61">
        <v>70.713430274972666</v>
      </c>
      <c r="D61">
        <v>61.075499486632445</v>
      </c>
      <c r="E61">
        <v>37.920838454304317</v>
      </c>
      <c r="F61">
        <v>10.546076249199697</v>
      </c>
      <c r="G61">
        <v>12.337827566857452</v>
      </c>
      <c r="H61">
        <v>7.5730460013233776</v>
      </c>
      <c r="I61">
        <v>4.1307065108796914</v>
      </c>
      <c r="J61">
        <v>22.917964990373292</v>
      </c>
      <c r="K61">
        <v>18.744213007684181</v>
      </c>
    </row>
    <row r="62" spans="2:11" x14ac:dyDescent="0.2">
      <c r="B62" t="s">
        <v>15</v>
      </c>
      <c r="C62">
        <v>55.820393404158352</v>
      </c>
      <c r="D62">
        <v>51.161190658180629</v>
      </c>
      <c r="E62">
        <v>27.593353085428888</v>
      </c>
      <c r="F62">
        <v>8.1151098730460802</v>
      </c>
      <c r="G62">
        <v>8.5330256465436083</v>
      </c>
      <c r="H62">
        <v>5.2952375879789138</v>
      </c>
      <c r="I62">
        <v>3.6381368576385591</v>
      </c>
      <c r="J62">
        <v>23.771248219219416</v>
      </c>
      <c r="K62">
        <v>12.240025665303397</v>
      </c>
    </row>
    <row r="63" spans="2:11" x14ac:dyDescent="0.2">
      <c r="C63">
        <v>58.059690689363137</v>
      </c>
      <c r="D63">
        <v>47.523495698641852</v>
      </c>
      <c r="E63">
        <v>29.718558327819277</v>
      </c>
      <c r="F63">
        <v>9.7781157028021628</v>
      </c>
      <c r="G63">
        <v>7.5134334952865842</v>
      </c>
      <c r="H63">
        <v>5.894424145585897</v>
      </c>
      <c r="I63">
        <v>3.3924108389164438</v>
      </c>
      <c r="J63">
        <v>23.766522213827901</v>
      </c>
      <c r="K63">
        <v>13.47817796309972</v>
      </c>
    </row>
    <row r="64" spans="2:11" x14ac:dyDescent="0.2">
      <c r="C64">
        <v>70.772172406272361</v>
      </c>
      <c r="D64">
        <v>62.011937667865944</v>
      </c>
      <c r="E64">
        <v>36.789722037494379</v>
      </c>
      <c r="F64">
        <v>10.018162874392068</v>
      </c>
      <c r="G64">
        <v>11.118668240481094</v>
      </c>
      <c r="H64">
        <v>9.0022450430297418</v>
      </c>
      <c r="I64">
        <v>4.1818617616555933</v>
      </c>
      <c r="J64">
        <v>25.099642838543524</v>
      </c>
      <c r="K64">
        <v>25.519339164598957</v>
      </c>
    </row>
    <row r="65" spans="1:11" x14ac:dyDescent="0.2">
      <c r="C65">
        <v>70.014369251072281</v>
      </c>
      <c r="D65">
        <v>55.949305542820063</v>
      </c>
      <c r="E65">
        <v>34.401849634106469</v>
      </c>
      <c r="F65">
        <v>16.313607510734677</v>
      </c>
      <c r="G65">
        <v>9.2526843307007098</v>
      </c>
      <c r="H65">
        <v>7.5716839520945829</v>
      </c>
      <c r="I65">
        <v>2.9894336109525677</v>
      </c>
      <c r="J65">
        <v>21.761978035496902</v>
      </c>
      <c r="K65">
        <v>21.826734297240098</v>
      </c>
    </row>
    <row r="66" spans="1:11" x14ac:dyDescent="0.2">
      <c r="B66" t="s">
        <v>16</v>
      </c>
      <c r="C66">
        <v>53.340433653680073</v>
      </c>
      <c r="D66">
        <v>49.369313850563842</v>
      </c>
      <c r="E66">
        <v>27.465828097903103</v>
      </c>
      <c r="F66">
        <v>9.8796352631856408</v>
      </c>
      <c r="G66">
        <v>8.2683485037227289</v>
      </c>
      <c r="H66">
        <v>5.4140376916695745</v>
      </c>
      <c r="I66">
        <v>3.523860967899604</v>
      </c>
      <c r="J66">
        <v>25.185374828577267</v>
      </c>
      <c r="K66">
        <v>11.427542047558582</v>
      </c>
    </row>
    <row r="67" spans="1:11" x14ac:dyDescent="0.2">
      <c r="C67">
        <v>59.466208251101278</v>
      </c>
      <c r="D67">
        <v>49.042910428690767</v>
      </c>
      <c r="E67">
        <v>33.502395338479765</v>
      </c>
      <c r="F67">
        <v>14.213314339752117</v>
      </c>
      <c r="G67">
        <v>8.053501903355162</v>
      </c>
      <c r="H67">
        <v>6.1987071769173578</v>
      </c>
      <c r="I67">
        <v>4.985227219484889</v>
      </c>
      <c r="J67">
        <v>23.169637720143619</v>
      </c>
      <c r="K67">
        <v>15.906363159105105</v>
      </c>
    </row>
    <row r="68" spans="1:11" x14ac:dyDescent="0.2">
      <c r="C68">
        <v>66.037930229164004</v>
      </c>
      <c r="D68">
        <v>57.452521660995131</v>
      </c>
      <c r="E68">
        <v>35.633616113773385</v>
      </c>
      <c r="F68">
        <v>13.765324959994876</v>
      </c>
      <c r="G68">
        <v>8.8861489539888616</v>
      </c>
      <c r="H68">
        <v>7.1563415740512051</v>
      </c>
      <c r="I68">
        <v>5.6056079529050873</v>
      </c>
      <c r="J68">
        <v>28.461333927852476</v>
      </c>
      <c r="K68">
        <v>24.105313170732568</v>
      </c>
    </row>
    <row r="69" spans="1:11" x14ac:dyDescent="0.2">
      <c r="C69">
        <v>74.735523232046631</v>
      </c>
      <c r="D69">
        <v>62.774386782480882</v>
      </c>
      <c r="E69">
        <v>41.938026061409445</v>
      </c>
      <c r="F69">
        <v>15.02060538781992</v>
      </c>
      <c r="G69">
        <v>10.205752829735363</v>
      </c>
      <c r="H69">
        <v>7.8848312560221281</v>
      </c>
      <c r="I69">
        <v>4.7680256344092253</v>
      </c>
      <c r="J69">
        <v>23.164010482913788</v>
      </c>
      <c r="K69">
        <v>20.538542341099788</v>
      </c>
    </row>
    <row r="72" spans="1:11" x14ac:dyDescent="0.2">
      <c r="A72" s="3" t="s">
        <v>35</v>
      </c>
    </row>
    <row r="74" spans="1:11" x14ac:dyDescent="0.2">
      <c r="C74" t="s">
        <v>1</v>
      </c>
      <c r="D74" t="s">
        <v>2</v>
      </c>
      <c r="E74" t="s">
        <v>4</v>
      </c>
      <c r="F74" t="s">
        <v>6</v>
      </c>
      <c r="G74" t="s">
        <v>3</v>
      </c>
      <c r="H74" t="s">
        <v>8</v>
      </c>
      <c r="I74" t="s">
        <v>9</v>
      </c>
      <c r="J74" t="s">
        <v>20</v>
      </c>
      <c r="K74" t="s">
        <v>19</v>
      </c>
    </row>
    <row r="75" spans="1:11" x14ac:dyDescent="0.2">
      <c r="A75" t="s">
        <v>47</v>
      </c>
      <c r="C75">
        <v>0.13097146652053701</v>
      </c>
      <c r="D75">
        <v>5.9639969412405743E-3</v>
      </c>
      <c r="E75">
        <v>0.19269165202304786</v>
      </c>
      <c r="F75">
        <v>0.93805437701897765</v>
      </c>
      <c r="G75">
        <v>0.43586390323117213</v>
      </c>
      <c r="H75">
        <v>0.51000712396205894</v>
      </c>
      <c r="I75">
        <v>1.0115076298666607E-4</v>
      </c>
      <c r="J75">
        <v>0.82435585713534987</v>
      </c>
      <c r="K75">
        <v>3.6462539813927025E-2</v>
      </c>
    </row>
    <row r="76" spans="1:11" x14ac:dyDescent="0.2">
      <c r="A76" t="s">
        <v>48</v>
      </c>
      <c r="C76">
        <v>2.4321462896737471E-2</v>
      </c>
      <c r="D76">
        <v>1.14426560393162E-3</v>
      </c>
      <c r="E76">
        <v>3.076343983877363E-2</v>
      </c>
      <c r="F76">
        <v>0.45407996800007866</v>
      </c>
      <c r="G76">
        <v>0.5331116612087542</v>
      </c>
      <c r="H76">
        <v>0.46848024760746498</v>
      </c>
      <c r="I76">
        <v>0.56677133930799217</v>
      </c>
      <c r="J76">
        <v>4.1899519755213242E-3</v>
      </c>
      <c r="K76">
        <v>0.39576009312823873</v>
      </c>
    </row>
    <row r="77" spans="1:11" x14ac:dyDescent="0.2">
      <c r="A77" t="s">
        <v>49</v>
      </c>
      <c r="C77">
        <v>1.5109192807795947E-2</v>
      </c>
      <c r="D77">
        <v>2.5228360828464911E-4</v>
      </c>
      <c r="E77">
        <v>6.9483650998340973E-3</v>
      </c>
      <c r="F77">
        <v>0.90097411229974722</v>
      </c>
      <c r="G77">
        <v>1.9208597183973781E-3</v>
      </c>
      <c r="H77">
        <v>0.20524640777839956</v>
      </c>
      <c r="I77">
        <v>0.62171180114870173</v>
      </c>
      <c r="J77">
        <v>6.1213187356095738E-3</v>
      </c>
      <c r="K77">
        <v>0.32561752952975825</v>
      </c>
    </row>
    <row r="78" spans="1:11" x14ac:dyDescent="0.2">
      <c r="A78" t="s">
        <v>50</v>
      </c>
      <c r="C78">
        <v>5.5633653717007091E-2</v>
      </c>
      <c r="D78">
        <v>7.4463644379012262E-3</v>
      </c>
      <c r="E78">
        <v>0.20163911663256084</v>
      </c>
      <c r="F78">
        <v>0.75627890147484855</v>
      </c>
      <c r="G78">
        <v>0.99059397222103596</v>
      </c>
      <c r="H78">
        <v>0.46211405275892159</v>
      </c>
      <c r="I78">
        <v>0.14326102972396301</v>
      </c>
      <c r="J78">
        <v>1.9315609588573989E-2</v>
      </c>
      <c r="K78">
        <v>0.51883239257167513</v>
      </c>
    </row>
    <row r="79" spans="1:11" x14ac:dyDescent="0.2">
      <c r="A79" t="s">
        <v>51</v>
      </c>
      <c r="C79">
        <v>7.806529362376409E-2</v>
      </c>
      <c r="D79">
        <v>7.6157155114124015E-3</v>
      </c>
      <c r="E79">
        <v>0.11240567165491885</v>
      </c>
      <c r="F79">
        <v>0.15809050307873304</v>
      </c>
      <c r="G79">
        <v>0.65713994459184888</v>
      </c>
      <c r="H79">
        <v>0.21025274565825813</v>
      </c>
      <c r="I79">
        <v>0.87167264112545029</v>
      </c>
      <c r="J79">
        <v>1.7933665455265139E-2</v>
      </c>
      <c r="K79">
        <v>0.42865539942872244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lipid classes</vt:lpstr>
      <vt:lpstr>selected lipid classes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bbadm</dc:creator>
  <cp:lastModifiedBy>Microsoft Office User</cp:lastModifiedBy>
  <dcterms:created xsi:type="dcterms:W3CDTF">2018-09-03T16:00:10Z</dcterms:created>
  <dcterms:modified xsi:type="dcterms:W3CDTF">2021-09-01T11:15:18Z</dcterms:modified>
</cp:coreProperties>
</file>